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3. Cash Flow\"/>
    </mc:Choice>
  </mc:AlternateContent>
  <xr:revisionPtr revIDLastSave="0" documentId="8_{33226EA8-F283-4654-86E6-75D6FF49D73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Y39" i="9"/>
  <c r="Z39" i="10"/>
  <c r="Z39" i="1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"/>
  <c r="Y39" i="1" s="1"/>
  <c r="Z39" i="1" s="1"/>
  <c r="J39" i="1"/>
  <c r="T38" i="2"/>
  <c r="L38" i="2"/>
  <c r="D38" i="2"/>
  <c r="D40" i="2" s="1"/>
  <c r="T38" i="3"/>
  <c r="L38" i="3"/>
  <c r="D38" i="3"/>
  <c r="D40" i="3" s="1"/>
  <c r="T38" i="4"/>
  <c r="L38" i="4"/>
  <c r="D38" i="4"/>
  <c r="D40" i="4" s="1"/>
  <c r="T38" i="5"/>
  <c r="L38" i="5"/>
  <c r="D38" i="5"/>
  <c r="D40" i="5" s="1"/>
  <c r="V38" i="6"/>
  <c r="T38" i="6"/>
  <c r="N38" i="6"/>
  <c r="L38" i="6"/>
  <c r="F38" i="6"/>
  <c r="F40" i="6" s="1"/>
  <c r="D38" i="6"/>
  <c r="D40" i="6" s="1"/>
  <c r="W38" i="7"/>
  <c r="U38" i="7"/>
  <c r="O38" i="7"/>
  <c r="M38" i="7"/>
  <c r="G38" i="7"/>
  <c r="G40" i="7" s="1"/>
  <c r="H39" i="7" s="1"/>
  <c r="E38" i="7"/>
  <c r="E40" i="7" s="1"/>
  <c r="X38" i="8"/>
  <c r="V38" i="8"/>
  <c r="P38" i="8"/>
  <c r="N38" i="8"/>
  <c r="H38" i="8"/>
  <c r="F38" i="8"/>
  <c r="F40" i="8" s="1"/>
  <c r="X38" i="9"/>
  <c r="X40" i="9" s="1"/>
  <c r="V38" i="9"/>
  <c r="P38" i="9"/>
  <c r="N38" i="9"/>
  <c r="H38" i="9"/>
  <c r="F38" i="9"/>
  <c r="F40" i="9" s="1"/>
  <c r="X38" i="10"/>
  <c r="X40" i="10" s="1"/>
  <c r="Z40" i="10" s="1"/>
  <c r="V38" i="10"/>
  <c r="P38" i="10"/>
  <c r="N38" i="10"/>
  <c r="H38" i="10"/>
  <c r="F38" i="10"/>
  <c r="F40" i="10" s="1"/>
  <c r="AA36" i="2"/>
  <c r="Y36" i="2"/>
  <c r="X36" i="2"/>
  <c r="Z36" i="2" s="1"/>
  <c r="W36" i="2"/>
  <c r="V36" i="2"/>
  <c r="V38" i="2" s="1"/>
  <c r="U36" i="2"/>
  <c r="T36" i="2"/>
  <c r="S36" i="2"/>
  <c r="R36" i="2"/>
  <c r="Q36" i="2"/>
  <c r="P36" i="2"/>
  <c r="O36" i="2"/>
  <c r="N36" i="2"/>
  <c r="N38" i="2" s="1"/>
  <c r="M36" i="2"/>
  <c r="L36" i="2"/>
  <c r="K36" i="2"/>
  <c r="J36" i="2"/>
  <c r="I36" i="2"/>
  <c r="H36" i="2"/>
  <c r="G36" i="2"/>
  <c r="F36" i="2"/>
  <c r="F38" i="2" s="1"/>
  <c r="F40" i="2" s="1"/>
  <c r="E36" i="2"/>
  <c r="D36" i="2"/>
  <c r="C36" i="2"/>
  <c r="AA36" i="3"/>
  <c r="Y36" i="3"/>
  <c r="X36" i="3"/>
  <c r="Z36" i="3" s="1"/>
  <c r="W36" i="3"/>
  <c r="V36" i="3"/>
  <c r="V38" i="3" s="1"/>
  <c r="U36" i="3"/>
  <c r="T36" i="3"/>
  <c r="S36" i="3"/>
  <c r="R36" i="3"/>
  <c r="Q36" i="3"/>
  <c r="P36" i="3"/>
  <c r="O36" i="3"/>
  <c r="N36" i="3"/>
  <c r="N38" i="3" s="1"/>
  <c r="M36" i="3"/>
  <c r="L36" i="3"/>
  <c r="K36" i="3"/>
  <c r="J36" i="3"/>
  <c r="I36" i="3"/>
  <c r="H36" i="3"/>
  <c r="G36" i="3"/>
  <c r="F36" i="3"/>
  <c r="F38" i="3" s="1"/>
  <c r="F40" i="3" s="1"/>
  <c r="E36" i="3"/>
  <c r="D36" i="3"/>
  <c r="C36" i="3"/>
  <c r="AA36" i="4"/>
  <c r="Y36" i="4"/>
  <c r="X36" i="4"/>
  <c r="Z36" i="4" s="1"/>
  <c r="W36" i="4"/>
  <c r="V36" i="4"/>
  <c r="V38" i="4" s="1"/>
  <c r="U36" i="4"/>
  <c r="T36" i="4"/>
  <c r="S36" i="4"/>
  <c r="R36" i="4"/>
  <c r="Q36" i="4"/>
  <c r="P36" i="4"/>
  <c r="O36" i="4"/>
  <c r="N36" i="4"/>
  <c r="N38" i="4" s="1"/>
  <c r="M36" i="4"/>
  <c r="L36" i="4"/>
  <c r="K36" i="4"/>
  <c r="J36" i="4"/>
  <c r="I36" i="4"/>
  <c r="H36" i="4"/>
  <c r="G36" i="4"/>
  <c r="F36" i="4"/>
  <c r="F38" i="4" s="1"/>
  <c r="F40" i="4" s="1"/>
  <c r="E36" i="4"/>
  <c r="D36" i="4"/>
  <c r="C36" i="4"/>
  <c r="AA36" i="5"/>
  <c r="Y36" i="5"/>
  <c r="X36" i="5"/>
  <c r="Z36" i="5" s="1"/>
  <c r="W36" i="5"/>
  <c r="V36" i="5"/>
  <c r="V38" i="5" s="1"/>
  <c r="U36" i="5"/>
  <c r="T36" i="5"/>
  <c r="S36" i="5"/>
  <c r="R36" i="5"/>
  <c r="Q36" i="5"/>
  <c r="P36" i="5"/>
  <c r="O36" i="5"/>
  <c r="N36" i="5"/>
  <c r="N38" i="5" s="1"/>
  <c r="M36" i="5"/>
  <c r="L36" i="5"/>
  <c r="K36" i="5"/>
  <c r="J36" i="5"/>
  <c r="I36" i="5"/>
  <c r="H36" i="5"/>
  <c r="G36" i="5"/>
  <c r="F36" i="5"/>
  <c r="F38" i="5" s="1"/>
  <c r="F40" i="5" s="1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Z17" i="3" s="1"/>
  <c r="X17" i="3"/>
  <c r="X38" i="3" s="1"/>
  <c r="W17" i="3"/>
  <c r="W38" i="3" s="1"/>
  <c r="V17" i="3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X17" i="4"/>
  <c r="Z17" i="4" s="1"/>
  <c r="W17" i="4"/>
  <c r="W38" i="4" s="1"/>
  <c r="V17" i="4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Z17" i="6" s="1"/>
  <c r="X17" i="6"/>
  <c r="X38" i="6" s="1"/>
  <c r="W17" i="6"/>
  <c r="W38" i="6" s="1"/>
  <c r="V17" i="6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E17" i="6"/>
  <c r="E38" i="6" s="1"/>
  <c r="E40" i="6" s="1"/>
  <c r="D17" i="6"/>
  <c r="C17" i="6"/>
  <c r="C38" i="6" s="1"/>
  <c r="C40" i="6" s="1"/>
  <c r="AA17" i="7"/>
  <c r="AA38" i="7" s="1"/>
  <c r="AA40" i="7" s="1"/>
  <c r="Z17" i="7"/>
  <c r="Y17" i="7"/>
  <c r="Y38" i="7" s="1"/>
  <c r="X17" i="7"/>
  <c r="X38" i="7" s="1"/>
  <c r="W17" i="7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Z17" i="8" s="1"/>
  <c r="X17" i="8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H40" i="8" s="1"/>
  <c r="I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H40" i="9" s="1"/>
  <c r="I39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O38" i="10" s="1"/>
  <c r="N17" i="10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H40" i="10" s="1"/>
  <c r="I39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H40" i="12"/>
  <c r="I39" i="12" s="1"/>
  <c r="I40" i="12" s="1"/>
  <c r="H40" i="11"/>
  <c r="I39" i="11" s="1"/>
  <c r="I40" i="11" s="1"/>
  <c r="I40" i="10"/>
  <c r="I40" i="9"/>
  <c r="I40" i="8"/>
  <c r="K39" i="8" s="1"/>
  <c r="Z38" i="8"/>
  <c r="Z38" i="7"/>
  <c r="X40" i="7"/>
  <c r="Z40" i="7" s="1"/>
  <c r="Y40" i="12"/>
  <c r="Y40" i="11"/>
  <c r="Y40" i="7"/>
  <c r="Z38" i="6"/>
  <c r="X40" i="6"/>
  <c r="H40" i="5"/>
  <c r="I39" i="5" s="1"/>
  <c r="I40" i="5" s="1"/>
  <c r="Z38" i="3"/>
  <c r="X40" i="3"/>
  <c r="H40" i="2"/>
  <c r="I39" i="2" s="1"/>
  <c r="I40" i="2" s="1"/>
  <c r="J40" i="2" s="1"/>
  <c r="Z38" i="2"/>
  <c r="X40" i="2"/>
  <c r="Z40" i="2" s="1"/>
  <c r="Z40" i="9"/>
  <c r="H40" i="7"/>
  <c r="I39" i="7" s="1"/>
  <c r="I40" i="7" s="1"/>
  <c r="K39" i="7" s="1"/>
  <c r="N39" i="7" s="1"/>
  <c r="Y40" i="4"/>
  <c r="Z27" i="6"/>
  <c r="Z27" i="3"/>
  <c r="X40" i="8"/>
  <c r="X38" i="1"/>
  <c r="X38" i="12"/>
  <c r="X38" i="11"/>
  <c r="Z38" i="10"/>
  <c r="Z38" i="9"/>
  <c r="Z17" i="10"/>
  <c r="Z17" i="9"/>
  <c r="Y38" i="8"/>
  <c r="Y40" i="8" s="1"/>
  <c r="X38" i="5"/>
  <c r="X38" i="4"/>
  <c r="Z17" i="2"/>
  <c r="Z27" i="12"/>
  <c r="Z27" i="10"/>
  <c r="Z27" i="9"/>
  <c r="Y38" i="6"/>
  <c r="Y40" i="6" s="1"/>
  <c r="Y38" i="3"/>
  <c r="Y40" i="3" s="1"/>
  <c r="J40" i="10"/>
  <c r="K39" i="10"/>
  <c r="N39" i="10" s="1"/>
  <c r="J40" i="11"/>
  <c r="K39" i="11"/>
  <c r="J40" i="9"/>
  <c r="K39" i="9"/>
  <c r="K39" i="12"/>
  <c r="J40" i="12"/>
  <c r="J40" i="8"/>
  <c r="K39" i="5"/>
  <c r="J40" i="5"/>
  <c r="K39" i="4"/>
  <c r="J40" i="4"/>
  <c r="J40" i="3"/>
  <c r="K39" i="3"/>
  <c r="K39" i="6"/>
  <c r="K39" i="2"/>
  <c r="K39" i="1"/>
  <c r="J40" i="1"/>
  <c r="Z38" i="11" l="1"/>
  <c r="X40" i="11"/>
  <c r="Z40" i="11" s="1"/>
  <c r="K40" i="7"/>
  <c r="L39" i="7" s="1"/>
  <c r="L40" i="7" s="1"/>
  <c r="M39" i="7" s="1"/>
  <c r="M40" i="7" s="1"/>
  <c r="O39" i="7" s="1"/>
  <c r="Z38" i="4"/>
  <c r="X40" i="4"/>
  <c r="Z40" i="4" s="1"/>
  <c r="Z38" i="12"/>
  <c r="X40" i="12"/>
  <c r="Z40" i="12" s="1"/>
  <c r="J40" i="7"/>
  <c r="Z38" i="5"/>
  <c r="X40" i="5"/>
  <c r="Z40" i="5" s="1"/>
  <c r="Z38" i="1"/>
  <c r="X40" i="1"/>
  <c r="Z40" i="1" s="1"/>
  <c r="K40" i="10"/>
  <c r="L39" i="10" s="1"/>
  <c r="L40" i="10" s="1"/>
  <c r="M39" i="10" s="1"/>
  <c r="M40" i="10" s="1"/>
  <c r="Z40" i="8"/>
  <c r="Z40" i="6"/>
  <c r="Z40" i="3"/>
  <c r="N39" i="4"/>
  <c r="K40" i="4"/>
  <c r="L39" i="4" s="1"/>
  <c r="L40" i="4" s="1"/>
  <c r="M39" i="4" s="1"/>
  <c r="M40" i="4" s="1"/>
  <c r="O39" i="10"/>
  <c r="N40" i="10"/>
  <c r="N39" i="1"/>
  <c r="K40" i="1"/>
  <c r="L39" i="1" s="1"/>
  <c r="L40" i="1" s="1"/>
  <c r="M39" i="1" s="1"/>
  <c r="M40" i="1" s="1"/>
  <c r="N39" i="12"/>
  <c r="K40" i="12"/>
  <c r="L39" i="12" s="1"/>
  <c r="L40" i="12" s="1"/>
  <c r="M39" i="12" s="1"/>
  <c r="M40" i="12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40" i="7" l="1"/>
  <c r="N40" i="6"/>
  <c r="O39" i="6"/>
  <c r="N40" i="8"/>
  <c r="O39" i="8"/>
  <c r="N40" i="1"/>
  <c r="O39" i="1"/>
  <c r="O39" i="11"/>
  <c r="N40" i="11"/>
  <c r="N40" i="9"/>
  <c r="O39" i="9"/>
  <c r="R39" i="10"/>
  <c r="O40" i="10"/>
  <c r="P39" i="10" s="1"/>
  <c r="P40" i="10" s="1"/>
  <c r="Q39" i="10" s="1"/>
  <c r="Q40" i="10" s="1"/>
  <c r="O39" i="3"/>
  <c r="N40" i="3"/>
  <c r="O39" i="2"/>
  <c r="N40" i="2"/>
  <c r="N40" i="4"/>
  <c r="O39" i="4"/>
  <c r="N40" i="5"/>
  <c r="O39" i="5"/>
  <c r="N40" i="12"/>
  <c r="O39" i="12"/>
  <c r="O40" i="7"/>
  <c r="P39" i="7" s="1"/>
  <c r="P40" i="7" s="1"/>
  <c r="Q39" i="7" s="1"/>
  <c r="Q40" i="7" s="1"/>
  <c r="R39" i="7"/>
  <c r="O40" i="11" l="1"/>
  <c r="P39" i="11" s="1"/>
  <c r="P40" i="11" s="1"/>
  <c r="Q39" i="11" s="1"/>
  <c r="Q40" i="11" s="1"/>
  <c r="R39" i="11"/>
  <c r="S39" i="7"/>
  <c r="R40" i="7"/>
  <c r="R39" i="2"/>
  <c r="O40" i="2"/>
  <c r="P39" i="2" s="1"/>
  <c r="P40" i="2" s="1"/>
  <c r="Q39" i="2" s="1"/>
  <c r="Q40" i="2" s="1"/>
  <c r="R39" i="12"/>
  <c r="O40" i="12"/>
  <c r="P39" i="12" s="1"/>
  <c r="P40" i="12" s="1"/>
  <c r="Q39" i="12" s="1"/>
  <c r="Q40" i="12" s="1"/>
  <c r="R39" i="1"/>
  <c r="O40" i="1"/>
  <c r="P39" i="1" s="1"/>
  <c r="P40" i="1" s="1"/>
  <c r="Q39" i="1" s="1"/>
  <c r="Q40" i="1" s="1"/>
  <c r="O40" i="3"/>
  <c r="P39" i="3" s="1"/>
  <c r="P40" i="3" s="1"/>
  <c r="Q39" i="3" s="1"/>
  <c r="Q40" i="3" s="1"/>
  <c r="R39" i="3"/>
  <c r="R39" i="5"/>
  <c r="O40" i="5"/>
  <c r="P39" i="5" s="1"/>
  <c r="P40" i="5" s="1"/>
  <c r="Q39" i="5" s="1"/>
  <c r="Q40" i="5" s="1"/>
  <c r="R40" i="10"/>
  <c r="S39" i="10"/>
  <c r="O40" i="8"/>
  <c r="P39" i="8" s="1"/>
  <c r="P40" i="8" s="1"/>
  <c r="Q39" i="8" s="1"/>
  <c r="Q40" i="8" s="1"/>
  <c r="R39" i="8"/>
  <c r="R39" i="4"/>
  <c r="O40" i="4"/>
  <c r="P39" i="4" s="1"/>
  <c r="P40" i="4" s="1"/>
  <c r="Q39" i="4" s="1"/>
  <c r="Q40" i="4" s="1"/>
  <c r="R39" i="9"/>
  <c r="O40" i="9"/>
  <c r="P39" i="9" s="1"/>
  <c r="P40" i="9" s="1"/>
  <c r="Q39" i="9" s="1"/>
  <c r="Q40" i="9" s="1"/>
  <c r="O40" i="6"/>
  <c r="P39" i="6" s="1"/>
  <c r="P40" i="6" s="1"/>
  <c r="Q39" i="6" s="1"/>
  <c r="Q40" i="6" s="1"/>
  <c r="R39" i="6"/>
  <c r="V39" i="10" l="1"/>
  <c r="S40" i="10"/>
  <c r="T39" i="10" s="1"/>
  <c r="T40" i="10" s="1"/>
  <c r="U39" i="10" s="1"/>
  <c r="U40" i="10" s="1"/>
  <c r="V40" i="10" s="1"/>
  <c r="W40" i="10" s="1"/>
  <c r="R40" i="9"/>
  <c r="S39" i="9"/>
  <c r="R40" i="12"/>
  <c r="S39" i="12"/>
  <c r="R40" i="6"/>
  <c r="S39" i="6"/>
  <c r="S39" i="5"/>
  <c r="R40" i="5"/>
  <c r="R40" i="2"/>
  <c r="S39" i="2"/>
  <c r="R40" i="4"/>
  <c r="S39" i="4"/>
  <c r="R40" i="3"/>
  <c r="S39" i="3"/>
  <c r="V39" i="7"/>
  <c r="S40" i="7"/>
  <c r="T39" i="7" s="1"/>
  <c r="T40" i="7" s="1"/>
  <c r="U39" i="7" s="1"/>
  <c r="U40" i="7" s="1"/>
  <c r="V40" i="7" s="1"/>
  <c r="W40" i="7" s="1"/>
  <c r="S39" i="1"/>
  <c r="R40" i="1"/>
  <c r="S39" i="8"/>
  <c r="R40" i="8"/>
  <c r="R40" i="11"/>
  <c r="S39" i="11"/>
  <c r="V39" i="11" l="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  <c r="V39" i="4"/>
  <c r="S40" i="4"/>
  <c r="T39" i="4" s="1"/>
  <c r="T40" i="4" s="1"/>
  <c r="U39" i="4" s="1"/>
  <c r="U40" i="4" s="1"/>
  <c r="V40" i="4" s="1"/>
  <c r="W40" i="4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<sst xmlns="http://schemas.openxmlformats.org/spreadsheetml/2006/main" count="1260" uniqueCount="77">
  <si>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</si>
  <si>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</si>
  <si>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</si>
  <si>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</si>
  <si>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</si>
  <si>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</si>
  <si>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</si>
  <si>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</si>
  <si>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</si>
  <si>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</si>
  <si>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</si>
  <si>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</si>
  <si>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</si>
  <si>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</si>
  <si>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</si>
  <si>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</si>
  <si>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</si>
  <si>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</si>
  <si>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</si>
  <si>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</si>
  <si>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</si>
  <si>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</si>
  <si>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</si>
  <si>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</si>
  <si>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</si>
  <si>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</si>
  <si>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</si>
  <si>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</si>
  <si>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</si>
  <si>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</si>
  <si>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</si>
  <si>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</si>
  <si>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</si>
  <si>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</si>
  <si>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</si>
  <si>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</si>
  <si>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</si>
  <si>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</si>
  <si>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</si>
  <si>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</si>
  <si>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</si>
  <si>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</si>
  <si>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</si>
  <si>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</si>
  <si>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</si>
  <si>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</si>
  <si>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</si>
  <si>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</si>
  <si>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</si>
  <si>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</si>
  <si>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</si>
  <si>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</si>
  <si>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</si>
  <si>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</si>
  <si>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</si>
  <si>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</si>
  <si>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</si>
  <si>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</si>
  <si>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</si>
  <si>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</si>
  <si>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</si>
  <si>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</si>
  <si>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</si>
  <si>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water management                             ) for 2nd Quarter ended 31 December 2025 (Figures Finalised as at 2026/01/30)</t>
  </si>
  <si>
    <t>Gauteng: City of Tshwane (TSH) - Table C7 Quarterly Budgeted Cash Flows ( Waste water management                             ) for 2nd Quarter ended 31 December 2025 (Figures Finalised as at 2026/01/30)</t>
  </si>
  <si>
    <t>Gauteng: Emfuleni (GT421) - Table C7 Quarterly Budgeted Cash Flows ( Waste water management                             ) for 2nd Quarter ended 31 December 2025 (Figures Finalised as at 2026/01/30)</t>
  </si>
  <si>
    <t>Gauteng: Midvaal (GT422) - Table C7 Quarterly Budgeted Cash Flows ( Waste water management                             ) for 2nd Quarter ended 31 December 2025 (Figures Finalised as at 2026/01/30)</t>
  </si>
  <si>
    <t>Gauteng: Lesedi (GT423) - Table C7 Quarterly Budgeted Cash Flows ( Waste water management                             ) for 2nd Quarter ended 31 December 2025 (Figures Finalised as at 2026/01/30)</t>
  </si>
  <si>
    <t>Gauteng: Sedibeng (DC42) - Table C7 Quarterly Budgeted Cash Flows ( Waste water management                             ) for 2nd Quarter ended 31 December 2025 (Figures Finalised as at 2026/01/30)</t>
  </si>
  <si>
    <t>Gauteng: Mogale City (GT481) - Table C7 Quarterly Budgeted Cash Flows ( Waste water management                             ) for 2nd Quarter ended 31 December 2025 (Figures Finalised as at 2026/01/30)</t>
  </si>
  <si>
    <t>Gauteng: Merafong City (GT484) - Table C7 Quarterly Budgeted Cash Flows ( Waste water management                             ) for 2nd Quarter ended 31 December 2025 (Figures Finalised as at 2026/01/30)</t>
  </si>
  <si>
    <t>Gauteng: Rand West City (GT485) - Table C7 Quarterly Budgeted Cash Flows ( Waste water management                             ) for 2nd Quarter ended 31 December 2025 (Figures Finalised as at 2026/01/30)</t>
  </si>
  <si>
    <t>Gauteng: West Rand (DC48) - Table C7 Quarterly Budgeted Cash Flows ( Waste water management                             ) for 2nd Quarter ended 31 December 2025 (Figures Finalised as at 2026/01/30)</t>
  </si>
  <si>
    <t>Summary - Table C7 Quarterly Budgeted Cash Flows ( Waste water management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</si>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</sst>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1842623332</v>
      </c>
      <c r="D8" s="18"/>
      <c r="E8" s="19">
        <v>-137070159</v>
      </c>
      <c r="F8" s="20">
        <v>-137070159</v>
      </c>
      <c r="G8" s="20">
        <v>325652447</v>
      </c>
      <c r="H8" s="20">
        <v>148111582</v>
      </c>
      <c r="I8" s="20">
        <v>135779377</v>
      </c>
      <c r="J8" s="20">
        <v>609543406</v>
      </c>
      <c r="K8" s="20">
        <v>180989209</v>
      </c>
      <c r="L8" s="20">
        <v>139198340</v>
      </c>
      <c r="M8" s="20">
        <v>379657789</v>
      </c>
      <c r="N8" s="20">
        <v>699845338</v>
      </c>
      <c r="O8" s="20"/>
      <c r="P8" s="20"/>
      <c r="Q8" s="20"/>
      <c r="R8" s="20"/>
      <c r="S8" s="20"/>
      <c r="T8" s="20"/>
      <c r="U8" s="20"/>
      <c r="V8" s="20"/>
      <c r="W8" s="20">
        <v>1309388744</v>
      </c>
      <c r="X8" s="20">
        <v>-68535078</v>
      </c>
      <c r="Y8" s="20">
        <v>1377923822</v>
      </c>
      <c r="Z8" s="21">
        <v>-2010.5380517696353</v>
      </c>
      <c r="AA8" s="22">
        <v>-137070159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15553520</v>
      </c>
      <c r="D11" s="18"/>
      <c r="E11" s="19">
        <v>-14975649</v>
      </c>
      <c r="F11" s="20">
        <v>-14975649</v>
      </c>
      <c r="G11" s="20">
        <v>1060174</v>
      </c>
      <c r="H11" s="20">
        <v>1362204</v>
      </c>
      <c r="I11" s="20">
        <v>1193118</v>
      </c>
      <c r="J11" s="20">
        <v>3615496</v>
      </c>
      <c r="K11" s="20">
        <v>1169583</v>
      </c>
      <c r="L11" s="20">
        <v>875385</v>
      </c>
      <c r="M11" s="20">
        <v>726084</v>
      </c>
      <c r="N11" s="20">
        <v>2771052</v>
      </c>
      <c r="O11" s="20"/>
      <c r="P11" s="20"/>
      <c r="Q11" s="20"/>
      <c r="R11" s="20"/>
      <c r="S11" s="20"/>
      <c r="T11" s="20"/>
      <c r="U11" s="20"/>
      <c r="V11" s="20"/>
      <c r="W11" s="20">
        <v>6386548</v>
      </c>
      <c r="X11" s="20">
        <v>-7487820</v>
      </c>
      <c r="Y11" s="20">
        <v>13874368</v>
      </c>
      <c r="Z11" s="21">
        <v>-185.29248833438839</v>
      </c>
      <c r="AA11" s="22">
        <v>-14975649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-1879771388</v>
      </c>
      <c r="D14" s="18"/>
      <c r="E14" s="19">
        <v>-331556599</v>
      </c>
      <c r="F14" s="20">
        <v>-331556599</v>
      </c>
      <c r="G14" s="20">
        <v>-232481242</v>
      </c>
      <c r="H14" s="20">
        <v>-89304738</v>
      </c>
      <c r="I14" s="20">
        <v>-269627444</v>
      </c>
      <c r="J14" s="20">
        <v>-591413424</v>
      </c>
      <c r="K14" s="20">
        <v>-189280338</v>
      </c>
      <c r="L14" s="20">
        <v>-170296134</v>
      </c>
      <c r="M14" s="20">
        <v>-267711274</v>
      </c>
      <c r="N14" s="20">
        <v>-627287746</v>
      </c>
      <c r="O14" s="20"/>
      <c r="P14" s="20"/>
      <c r="Q14" s="20"/>
      <c r="R14" s="20"/>
      <c r="S14" s="20"/>
      <c r="T14" s="20"/>
      <c r="U14" s="20"/>
      <c r="V14" s="20"/>
      <c r="W14" s="20">
        <v>-1218701170</v>
      </c>
      <c r="X14" s="20">
        <v>-165778356</v>
      </c>
      <c r="Y14" s="20">
        <v>-1052922814</v>
      </c>
      <c r="Z14" s="21">
        <v>635.13889231716109</v>
      </c>
      <c r="AA14" s="22">
        <v>-331556599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-21594536</v>
      </c>
      <c r="D17" s="26">
        <f>SUM(D6:D16)</f>
        <v>0</v>
      </c>
      <c r="E17" s="27">
        <f t="shared" si="0"/>
        <v>-483602407</v>
      </c>
      <c r="F17" s="28">
        <f t="shared" si="0"/>
        <v>-483602407</v>
      </c>
      <c r="G17" s="28">
        <f t="shared" si="0"/>
        <v>94231379</v>
      </c>
      <c r="H17" s="28">
        <f t="shared" si="0"/>
        <v>60169048</v>
      </c>
      <c r="I17" s="28">
        <f t="shared" si="0"/>
        <v>-132654949</v>
      </c>
      <c r="J17" s="28">
        <f t="shared" si="0"/>
        <v>21745478</v>
      </c>
      <c r="K17" s="28">
        <f t="shared" si="0"/>
        <v>-7121546</v>
      </c>
      <c r="L17" s="28">
        <f t="shared" si="0"/>
        <v>-30222409</v>
      </c>
      <c r="M17" s="28">
        <f t="shared" si="0"/>
        <v>112672599</v>
      </c>
      <c r="N17" s="28">
        <f t="shared" si="0"/>
        <v>75328644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97074122</v>
      </c>
      <c r="X17" s="28">
        <f t="shared" si="0"/>
        <v>-241801254</v>
      </c>
      <c r="Y17" s="28">
        <f t="shared" si="0"/>
        <v>338875376</v>
      </c>
      <c r="Z17" s="29">
        <f>+IF(X17&lt;&gt;0,+(Y17/X17)*100,0)</f>
        <v>-140.14624423742649</v>
      </c>
      <c r="AA17" s="30">
        <f>SUM(AA6:AA16)</f>
        <v>-483602407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-1657334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-7518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-7518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-23259388</v>
      </c>
      <c r="D38" s="32">
        <f>+D17+D27+D36</f>
        <v>0</v>
      </c>
      <c r="E38" s="33">
        <f t="shared" si="3"/>
        <v>-483602407</v>
      </c>
      <c r="F38" s="2">
        <f t="shared" si="3"/>
        <v>-483602407</v>
      </c>
      <c r="G38" s="2">
        <f t="shared" si="3"/>
        <v>94231379</v>
      </c>
      <c r="H38" s="2">
        <f t="shared" si="3"/>
        <v>60169048</v>
      </c>
      <c r="I38" s="2">
        <f t="shared" si="3"/>
        <v>-132654949</v>
      </c>
      <c r="J38" s="2">
        <f t="shared" si="3"/>
        <v>21745478</v>
      </c>
      <c r="K38" s="2">
        <f t="shared" si="3"/>
        <v>-7121546</v>
      </c>
      <c r="L38" s="2">
        <f t="shared" si="3"/>
        <v>-30222409</v>
      </c>
      <c r="M38" s="2">
        <f t="shared" si="3"/>
        <v>112672599</v>
      </c>
      <c r="N38" s="2">
        <f t="shared" si="3"/>
        <v>75328644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97074122</v>
      </c>
      <c r="X38" s="2">
        <f t="shared" si="3"/>
        <v>-241801254</v>
      </c>
      <c r="Y38" s="2">
        <f t="shared" si="3"/>
        <v>338875376</v>
      </c>
      <c r="Z38" s="34">
        <f>+IF(X38&lt;&gt;0,+(Y38/X38)*100,0)</f>
        <v>-140.14624423742649</v>
      </c>
      <c r="AA38" s="35">
        <f>+AA17+AA27+AA36</f>
        <v>-483602407</v>
      </c>
    </row>
    <row r="39" spans="1:27" x14ac:dyDescent="0.25">
      <c r="A39" s="23" t="s">
        <v>60</v>
      </c>
      <c r="B39" s="17"/>
      <c r="C39" s="32">
        <v>111706221</v>
      </c>
      <c r="D39" s="32"/>
      <c r="E39" s="33">
        <v>86965437</v>
      </c>
      <c r="F39" s="2">
        <v>86965437</v>
      </c>
      <c r="G39" s="2">
        <v>130167815</v>
      </c>
      <c r="H39" s="2">
        <f>+G40+H60</f>
        <v>224399194</v>
      </c>
      <c r="I39" s="2">
        <f>+H40+I60</f>
        <v>284568242</v>
      </c>
      <c r="J39" s="2">
        <f>+G39</f>
        <v>130167815</v>
      </c>
      <c r="K39" s="2">
        <f>+I40+K60</f>
        <v>151913293</v>
      </c>
      <c r="L39" s="2">
        <f>+K40+L60</f>
        <v>144791747</v>
      </c>
      <c r="M39" s="2">
        <f>+L40+M60</f>
        <v>114569338</v>
      </c>
      <c r="N39" s="2">
        <f>+K39</f>
        <v>151913293</v>
      </c>
      <c r="O39" s="2">
        <f>+M40+O60</f>
        <v>227241937</v>
      </c>
      <c r="P39" s="2">
        <f>+O40+P60</f>
        <v>227241937</v>
      </c>
      <c r="Q39" s="2">
        <f>+P40+Q60</f>
        <v>227241937</v>
      </c>
      <c r="R39" s="2">
        <f>+O39</f>
        <v>227241937</v>
      </c>
      <c r="S39" s="2">
        <f>+Q40+S60</f>
        <v>227241937</v>
      </c>
      <c r="T39" s="2">
        <f>+S40+T60</f>
        <v>227241937</v>
      </c>
      <c r="U39" s="2">
        <f>+T40+U60</f>
        <v>227241937</v>
      </c>
      <c r="V39" s="2">
        <f>+S39</f>
        <v>227241937</v>
      </c>
      <c r="W39" s="2">
        <f>+G39</f>
        <v>130167815</v>
      </c>
      <c r="X39" s="2">
        <v>86965437</v>
      </c>
      <c r="Y39" s="2">
        <f>+W39-X39</f>
        <v>43202378</v>
      </c>
      <c r="Z39" s="34">
        <f>+IF(X39&lt;&gt;0,+(Y39/X39)*100,0)</f>
        <v>49.677641474968958</v>
      </c>
      <c r="AA39" s="35">
        <v>86965437</v>
      </c>
    </row>
    <row r="40" spans="1:27" x14ac:dyDescent="0.25">
      <c r="A40" s="41" t="s">
        <v>62</v>
      </c>
      <c r="B40" s="42" t="s">
        <v>61</v>
      </c>
      <c r="C40" s="43">
        <f>+C38+C39</f>
        <v>88446833</v>
      </c>
      <c r="D40" s="43">
        <f t="shared" ref="D40:AA40" si="4">+D38+D39</f>
        <v>0</v>
      </c>
      <c r="E40" s="44">
        <f t="shared" si="4"/>
        <v>-396636970</v>
      </c>
      <c r="F40" s="45">
        <f t="shared" si="4"/>
        <v>-396636970</v>
      </c>
      <c r="G40" s="45">
        <f t="shared" si="4"/>
        <v>224399194</v>
      </c>
      <c r="H40" s="45">
        <f t="shared" si="4"/>
        <v>284568242</v>
      </c>
      <c r="I40" s="45">
        <f t="shared" si="4"/>
        <v>151913293</v>
      </c>
      <c r="J40" s="45">
        <f>+I40</f>
        <v>151913293</v>
      </c>
      <c r="K40" s="45">
        <f t="shared" si="4"/>
        <v>144791747</v>
      </c>
      <c r="L40" s="45">
        <f t="shared" si="4"/>
        <v>114569338</v>
      </c>
      <c r="M40" s="45">
        <f t="shared" si="4"/>
        <v>227241937</v>
      </c>
      <c r="N40" s="45">
        <f>+M40</f>
        <v>227241937</v>
      </c>
      <c r="O40" s="45">
        <f t="shared" si="4"/>
        <v>227241937</v>
      </c>
      <c r="P40" s="45">
        <f t="shared" si="4"/>
        <v>227241937</v>
      </c>
      <c r="Q40" s="45">
        <f t="shared" si="4"/>
        <v>227241937</v>
      </c>
      <c r="R40" s="45">
        <f>+Q40</f>
        <v>227241937</v>
      </c>
      <c r="S40" s="45">
        <f t="shared" si="4"/>
        <v>227241937</v>
      </c>
      <c r="T40" s="45">
        <f t="shared" si="4"/>
        <v>227241937</v>
      </c>
      <c r="U40" s="45">
        <f t="shared" si="4"/>
        <v>227241937</v>
      </c>
      <c r="V40" s="45">
        <f>+U40</f>
        <v>227241937</v>
      </c>
      <c r="W40" s="45">
        <f>+V40</f>
        <v>227241937</v>
      </c>
      <c r="X40" s="45">
        <f t="shared" si="4"/>
        <v>-154835817</v>
      </c>
      <c r="Y40" s="45">
        <f t="shared" si="4"/>
        <v>382077754</v>
      </c>
      <c r="Z40" s="46">
        <f>+IF(X40&lt;&gt;0,+(Y40/X40)*100,0)</f>
        <v>-246.76315945683291</v>
      </c>
      <c r="AA40" s="47">
        <f t="shared" si="4"/>
        <v>-396636970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130167815</v>
      </c>
      <c r="J60">
        <v>130167815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6087610999</v>
      </c>
      <c r="F7" s="20">
        <v>6087610999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3043805124</v>
      </c>
      <c r="Y7" s="20">
        <v>-3043805124</v>
      </c>
      <c r="Z7" s="21">
        <v>-100</v>
      </c>
      <c r="AA7" s="22">
        <v>6087610999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6087610999</v>
      </c>
      <c r="F17" s="28">
        <f t="shared" si="0"/>
        <v>6087610999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3043805124</v>
      </c>
      <c r="Y17" s="28">
        <f t="shared" si="0"/>
        <v>-3043805124</v>
      </c>
      <c r="Z17" s="29">
        <f>+IF(X17&lt;&gt;0,+(Y17/X17)*100,0)</f>
        <v>-100</v>
      </c>
      <c r="AA17" s="30">
        <f>SUM(AA6:AA16)</f>
        <v>6087610999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6087610999</v>
      </c>
      <c r="F38" s="2">
        <f t="shared" si="3"/>
        <v>6087610999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3043805124</v>
      </c>
      <c r="Y38" s="2">
        <f t="shared" si="3"/>
        <v>-3043805124</v>
      </c>
      <c r="Z38" s="34">
        <f>+IF(X38&lt;&gt;0,+(Y38/X38)*100,0)</f>
        <v>-100</v>
      </c>
      <c r="AA38" s="35">
        <f>+AA17+AA27+AA36</f>
        <v>6087610999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6087610999</v>
      </c>
      <c r="F40" s="45">
        <f t="shared" si="4"/>
        <v>6087610999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3043805124</v>
      </c>
      <c r="Y40" s="45">
        <f t="shared" si="4"/>
        <v>-3043805124</v>
      </c>
      <c r="Z40" s="46">
        <f>+IF(X40&lt;&gt;0,+(Y40/X40)*100,0)</f>
        <v>-100</v>
      </c>
      <c r="AA40" s="47">
        <f t="shared" si="4"/>
        <v>6087610999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265312243</v>
      </c>
      <c r="D7" s="18"/>
      <c r="E7" s="19">
        <v>2219442083</v>
      </c>
      <c r="F7" s="20">
        <v>2219442083</v>
      </c>
      <c r="G7" s="20">
        <v>45059914</v>
      </c>
      <c r="H7" s="20">
        <v>45059914</v>
      </c>
      <c r="I7" s="20">
        <v>-90119828</v>
      </c>
      <c r="J7" s="20"/>
      <c r="K7" s="20">
        <v>29510</v>
      </c>
      <c r="L7" s="20"/>
      <c r="M7" s="20">
        <v>192298</v>
      </c>
      <c r="N7" s="20">
        <v>221808</v>
      </c>
      <c r="O7" s="20"/>
      <c r="P7" s="20"/>
      <c r="Q7" s="20"/>
      <c r="R7" s="20"/>
      <c r="S7" s="20"/>
      <c r="T7" s="20"/>
      <c r="U7" s="20"/>
      <c r="V7" s="20"/>
      <c r="W7" s="20">
        <v>221808</v>
      </c>
      <c r="X7" s="20">
        <v>1106139631</v>
      </c>
      <c r="Y7" s="20">
        <v>-1105917823</v>
      </c>
      <c r="Z7" s="21">
        <v>-99.97994755871828</v>
      </c>
      <c r="AA7" s="22">
        <v>2219442083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4323223</v>
      </c>
      <c r="L9" s="20">
        <v>1433626</v>
      </c>
      <c r="M9" s="20">
        <v>14617482</v>
      </c>
      <c r="N9" s="20">
        <v>20374331</v>
      </c>
      <c r="O9" s="20"/>
      <c r="P9" s="20"/>
      <c r="Q9" s="20"/>
      <c r="R9" s="20"/>
      <c r="S9" s="20"/>
      <c r="T9" s="20"/>
      <c r="U9" s="20"/>
      <c r="V9" s="20"/>
      <c r="W9" s="20">
        <v>20374331</v>
      </c>
      <c r="X9" s="20"/>
      <c r="Y9" s="20">
        <v>20374331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5981015</v>
      </c>
      <c r="D10" s="18"/>
      <c r="E10" s="19"/>
      <c r="F10" s="20"/>
      <c r="G10" s="20"/>
      <c r="H10" s="20"/>
      <c r="I10" s="20">
        <v>31104474</v>
      </c>
      <c r="J10" s="20">
        <v>31104474</v>
      </c>
      <c r="K10" s="20">
        <v>41286420</v>
      </c>
      <c r="L10" s="20">
        <v>20492373</v>
      </c>
      <c r="M10" s="20">
        <v>151412262</v>
      </c>
      <c r="N10" s="20">
        <v>213191055</v>
      </c>
      <c r="O10" s="20"/>
      <c r="P10" s="20"/>
      <c r="Q10" s="20"/>
      <c r="R10" s="20"/>
      <c r="S10" s="20"/>
      <c r="T10" s="20"/>
      <c r="U10" s="20"/>
      <c r="V10" s="20"/>
      <c r="W10" s="20">
        <v>244295529</v>
      </c>
      <c r="X10" s="20"/>
      <c r="Y10" s="20">
        <v>244295529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-456207984</v>
      </c>
      <c r="D14" s="18"/>
      <c r="E14" s="19">
        <v>-506104075</v>
      </c>
      <c r="F14" s="20">
        <v>-506104075</v>
      </c>
      <c r="G14" s="20">
        <v>-13578946</v>
      </c>
      <c r="H14" s="20">
        <v>-13578946</v>
      </c>
      <c r="I14" s="20">
        <v>24013870</v>
      </c>
      <c r="J14" s="20">
        <v>-3144022</v>
      </c>
      <c r="K14" s="20">
        <v>-19139355</v>
      </c>
      <c r="L14" s="20">
        <v>-4659465</v>
      </c>
      <c r="M14" s="20">
        <v>-12801177</v>
      </c>
      <c r="N14" s="20">
        <v>-36599997</v>
      </c>
      <c r="O14" s="20"/>
      <c r="P14" s="20"/>
      <c r="Q14" s="20"/>
      <c r="R14" s="20"/>
      <c r="S14" s="20"/>
      <c r="T14" s="20"/>
      <c r="U14" s="20"/>
      <c r="V14" s="20"/>
      <c r="W14" s="20">
        <v>-39744019</v>
      </c>
      <c r="X14" s="20">
        <v>-312310036</v>
      </c>
      <c r="Y14" s="20">
        <v>272566017</v>
      </c>
      <c r="Z14" s="21">
        <v>-87.274178086291158</v>
      </c>
      <c r="AA14" s="22">
        <v>-506104075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-142850017</v>
      </c>
      <c r="F15" s="20">
        <v>-142850017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-71425008</v>
      </c>
      <c r="Y15" s="20">
        <v>71425008</v>
      </c>
      <c r="Z15" s="21">
        <v>-100</v>
      </c>
      <c r="AA15" s="22">
        <v>-142850017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-184914726</v>
      </c>
      <c r="D17" s="26">
        <f>SUM(D6:D16)</f>
        <v>0</v>
      </c>
      <c r="E17" s="27">
        <f t="shared" si="0"/>
        <v>1570487991</v>
      </c>
      <c r="F17" s="28">
        <f t="shared" si="0"/>
        <v>1570487991</v>
      </c>
      <c r="G17" s="28">
        <f t="shared" si="0"/>
        <v>31480968</v>
      </c>
      <c r="H17" s="28">
        <f t="shared" si="0"/>
        <v>31480968</v>
      </c>
      <c r="I17" s="28">
        <f t="shared" si="0"/>
        <v>-35001484</v>
      </c>
      <c r="J17" s="28">
        <f t="shared" si="0"/>
        <v>27960452</v>
      </c>
      <c r="K17" s="28">
        <f t="shared" si="0"/>
        <v>26499798</v>
      </c>
      <c r="L17" s="28">
        <f t="shared" si="0"/>
        <v>17266534</v>
      </c>
      <c r="M17" s="28">
        <f t="shared" si="0"/>
        <v>153420865</v>
      </c>
      <c r="N17" s="28">
        <f t="shared" si="0"/>
        <v>197187197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225147649</v>
      </c>
      <c r="X17" s="28">
        <f t="shared" si="0"/>
        <v>722404587</v>
      </c>
      <c r="Y17" s="28">
        <f t="shared" si="0"/>
        <v>-497256938</v>
      </c>
      <c r="Z17" s="29">
        <f>+IF(X17&lt;&gt;0,+(Y17/X17)*100,0)</f>
        <v>-68.833579817787054</v>
      </c>
      <c r="AA17" s="30">
        <f>SUM(AA6:AA16)</f>
        <v>1570487991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-288970535</v>
      </c>
      <c r="D26" s="18"/>
      <c r="E26" s="19">
        <v>-328806515</v>
      </c>
      <c r="F26" s="20">
        <v>-328806515</v>
      </c>
      <c r="G26" s="20"/>
      <c r="H26" s="20"/>
      <c r="I26" s="20"/>
      <c r="J26" s="20"/>
      <c r="K26" s="20"/>
      <c r="L26" s="20">
        <v>-240710590</v>
      </c>
      <c r="M26" s="20">
        <v>-4477047</v>
      </c>
      <c r="N26" s="20">
        <v>-245187637</v>
      </c>
      <c r="O26" s="20"/>
      <c r="P26" s="20"/>
      <c r="Q26" s="20"/>
      <c r="R26" s="20"/>
      <c r="S26" s="20"/>
      <c r="T26" s="20"/>
      <c r="U26" s="20"/>
      <c r="V26" s="20"/>
      <c r="W26" s="20">
        <v>-245187637</v>
      </c>
      <c r="X26" s="20">
        <v>-164394272</v>
      </c>
      <c r="Y26" s="20">
        <v>-80793365</v>
      </c>
      <c r="Z26" s="21">
        <v>49.146094944232601</v>
      </c>
      <c r="AA26" s="22">
        <v>-328806515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-288970535</v>
      </c>
      <c r="D27" s="26">
        <f>SUM(D21:D26)</f>
        <v>0</v>
      </c>
      <c r="E27" s="27">
        <f t="shared" si="1"/>
        <v>-328806515</v>
      </c>
      <c r="F27" s="28">
        <f t="shared" si="1"/>
        <v>-328806515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-240710590</v>
      </c>
      <c r="M27" s="28">
        <f t="shared" si="1"/>
        <v>-4477047</v>
      </c>
      <c r="N27" s="28">
        <f t="shared" si="1"/>
        <v>-245187637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-245187637</v>
      </c>
      <c r="X27" s="28">
        <f t="shared" si="1"/>
        <v>-164394272</v>
      </c>
      <c r="Y27" s="28">
        <f t="shared" si="1"/>
        <v>-80793365</v>
      </c>
      <c r="Z27" s="29">
        <f>+IF(X27&lt;&gt;0,+(Y27/X27)*100,0)</f>
        <v>49.146094944232601</v>
      </c>
      <c r="AA27" s="30">
        <f>SUM(AA21:AA26)</f>
        <v>-328806515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-473885261</v>
      </c>
      <c r="D38" s="32">
        <f>+D17+D27+D36</f>
        <v>0</v>
      </c>
      <c r="E38" s="33">
        <f t="shared" si="3"/>
        <v>1241681476</v>
      </c>
      <c r="F38" s="2">
        <f t="shared" si="3"/>
        <v>1241681476</v>
      </c>
      <c r="G38" s="2">
        <f t="shared" si="3"/>
        <v>31480968</v>
      </c>
      <c r="H38" s="2">
        <f t="shared" si="3"/>
        <v>31480968</v>
      </c>
      <c r="I38" s="2">
        <f t="shared" si="3"/>
        <v>-35001484</v>
      </c>
      <c r="J38" s="2">
        <f t="shared" si="3"/>
        <v>27960452</v>
      </c>
      <c r="K38" s="2">
        <f t="shared" si="3"/>
        <v>26499798</v>
      </c>
      <c r="L38" s="2">
        <f t="shared" si="3"/>
        <v>-223444056</v>
      </c>
      <c r="M38" s="2">
        <f t="shared" si="3"/>
        <v>148943818</v>
      </c>
      <c r="N38" s="2">
        <f t="shared" si="3"/>
        <v>-48000440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-20039988</v>
      </c>
      <c r="X38" s="2">
        <f t="shared" si="3"/>
        <v>558010315</v>
      </c>
      <c r="Y38" s="2">
        <f t="shared" si="3"/>
        <v>-578050303</v>
      </c>
      <c r="Z38" s="34">
        <f>+IF(X38&lt;&gt;0,+(Y38/X38)*100,0)</f>
        <v>-103.59132931082107</v>
      </c>
      <c r="AA38" s="35">
        <f>+AA17+AA27+AA36</f>
        <v>1241681476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31480968</v>
      </c>
      <c r="I39" s="2">
        <f>+H40+I60</f>
        <v>62961936</v>
      </c>
      <c r="J39" s="2">
        <f>+G39</f>
        <v>0</v>
      </c>
      <c r="K39" s="2">
        <f>+I40+K60</f>
        <v>27960452</v>
      </c>
      <c r="L39" s="2">
        <f>+K40+L60</f>
        <v>54460250</v>
      </c>
      <c r="M39" s="2">
        <f>+L40+M60</f>
        <v>-168983806</v>
      </c>
      <c r="N39" s="2">
        <f>+K39</f>
        <v>27960452</v>
      </c>
      <c r="O39" s="2">
        <f>+M40+O60</f>
        <v>-20039988</v>
      </c>
      <c r="P39" s="2">
        <f>+O40+P60</f>
        <v>-20039988</v>
      </c>
      <c r="Q39" s="2">
        <f>+P40+Q60</f>
        <v>-20039988</v>
      </c>
      <c r="R39" s="2">
        <f>+O39</f>
        <v>-20039988</v>
      </c>
      <c r="S39" s="2">
        <f>+Q40+S60</f>
        <v>-20039988</v>
      </c>
      <c r="T39" s="2">
        <f>+S40+T60</f>
        <v>-20039988</v>
      </c>
      <c r="U39" s="2">
        <f>+T40+U60</f>
        <v>-20039988</v>
      </c>
      <c r="V39" s="2">
        <f>+S39</f>
        <v>-20039988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-473885261</v>
      </c>
      <c r="D40" s="43">
        <f t="shared" ref="D40:AA40" si="4">+D38+D39</f>
        <v>0</v>
      </c>
      <c r="E40" s="44">
        <f t="shared" si="4"/>
        <v>1241681476</v>
      </c>
      <c r="F40" s="45">
        <f t="shared" si="4"/>
        <v>1241681476</v>
      </c>
      <c r="G40" s="45">
        <f t="shared" si="4"/>
        <v>31480968</v>
      </c>
      <c r="H40" s="45">
        <f t="shared" si="4"/>
        <v>62961936</v>
      </c>
      <c r="I40" s="45">
        <f t="shared" si="4"/>
        <v>27960452</v>
      </c>
      <c r="J40" s="45">
        <f>+I40</f>
        <v>27960452</v>
      </c>
      <c r="K40" s="45">
        <f t="shared" si="4"/>
        <v>54460250</v>
      </c>
      <c r="L40" s="45">
        <f t="shared" si="4"/>
        <v>-168983806</v>
      </c>
      <c r="M40" s="45">
        <f t="shared" si="4"/>
        <v>-20039988</v>
      </c>
      <c r="N40" s="45">
        <f>+M40</f>
        <v>-20039988</v>
      </c>
      <c r="O40" s="45">
        <f t="shared" si="4"/>
        <v>-20039988</v>
      </c>
      <c r="P40" s="45">
        <f t="shared" si="4"/>
        <v>-20039988</v>
      </c>
      <c r="Q40" s="45">
        <f t="shared" si="4"/>
        <v>-20039988</v>
      </c>
      <c r="R40" s="45">
        <f>+Q40</f>
        <v>-20039988</v>
      </c>
      <c r="S40" s="45">
        <f t="shared" si="4"/>
        <v>-20039988</v>
      </c>
      <c r="T40" s="45">
        <f t="shared" si="4"/>
        <v>-20039988</v>
      </c>
      <c r="U40" s="45">
        <f t="shared" si="4"/>
        <v>-20039988</v>
      </c>
      <c r="V40" s="45">
        <f>+U40</f>
        <v>-20039988</v>
      </c>
      <c r="W40" s="45">
        <f>+V40</f>
        <v>-20039988</v>
      </c>
      <c r="X40" s="45">
        <f t="shared" si="4"/>
        <v>558010315</v>
      </c>
      <c r="Y40" s="45">
        <f t="shared" si="4"/>
        <v>-578050303</v>
      </c>
      <c r="Z40" s="46">
        <f>+IF(X40&lt;&gt;0,+(Y40/X40)*100,0)</f>
        <v>-103.59132931082107</v>
      </c>
      <c r="AA40" s="47">
        <f t="shared" si="4"/>
        <v>1241681476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24677361</v>
      </c>
      <c r="D7" s="18"/>
      <c r="E7" s="19">
        <v>51359144</v>
      </c>
      <c r="F7" s="20">
        <v>51359144</v>
      </c>
      <c r="G7" s="20">
        <v>2669840</v>
      </c>
      <c r="H7" s="20">
        <v>2472680</v>
      </c>
      <c r="I7" s="20">
        <v>2511124</v>
      </c>
      <c r="J7" s="20">
        <v>7653644</v>
      </c>
      <c r="K7" s="20">
        <v>2605868</v>
      </c>
      <c r="L7" s="20">
        <v>2448463</v>
      </c>
      <c r="M7" s="20">
        <v>2341076</v>
      </c>
      <c r="N7" s="20">
        <v>7395407</v>
      </c>
      <c r="O7" s="20"/>
      <c r="P7" s="20"/>
      <c r="Q7" s="20"/>
      <c r="R7" s="20"/>
      <c r="S7" s="20"/>
      <c r="T7" s="20"/>
      <c r="U7" s="20"/>
      <c r="V7" s="20"/>
      <c r="W7" s="20">
        <v>15049051</v>
      </c>
      <c r="X7" s="20">
        <v>25679574</v>
      </c>
      <c r="Y7" s="20">
        <v>-10630523</v>
      </c>
      <c r="Z7" s="21">
        <v>-41.396804323934653</v>
      </c>
      <c r="AA7" s="22">
        <v>51359144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44279003</v>
      </c>
      <c r="F9" s="20">
        <v>44279003</v>
      </c>
      <c r="G9" s="20">
        <v>18449536</v>
      </c>
      <c r="H9" s="20"/>
      <c r="I9" s="20"/>
      <c r="J9" s="20">
        <v>18449536</v>
      </c>
      <c r="K9" s="20"/>
      <c r="L9" s="20"/>
      <c r="M9" s="20">
        <v>14600177</v>
      </c>
      <c r="N9" s="20">
        <v>14600177</v>
      </c>
      <c r="O9" s="20"/>
      <c r="P9" s="20"/>
      <c r="Q9" s="20"/>
      <c r="R9" s="20"/>
      <c r="S9" s="20"/>
      <c r="T9" s="20"/>
      <c r="U9" s="20"/>
      <c r="V9" s="20"/>
      <c r="W9" s="20">
        <v>33049713</v>
      </c>
      <c r="X9" s="20">
        <v>22139502</v>
      </c>
      <c r="Y9" s="20">
        <v>10910211</v>
      </c>
      <c r="Z9" s="21">
        <v>49.279387585140803</v>
      </c>
      <c r="AA9" s="22">
        <v>44279003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-32865523</v>
      </c>
      <c r="D14" s="18"/>
      <c r="E14" s="19">
        <v>-39508825</v>
      </c>
      <c r="F14" s="20">
        <v>-39508825</v>
      </c>
      <c r="G14" s="20">
        <v>-7522799</v>
      </c>
      <c r="H14" s="20"/>
      <c r="I14" s="20">
        <v>-3024074</v>
      </c>
      <c r="J14" s="20">
        <v>-10546873</v>
      </c>
      <c r="K14" s="20">
        <v>-5658966</v>
      </c>
      <c r="L14" s="20">
        <v>-2783436</v>
      </c>
      <c r="M14" s="20">
        <v>-2783436</v>
      </c>
      <c r="N14" s="20">
        <v>-11225838</v>
      </c>
      <c r="O14" s="20"/>
      <c r="P14" s="20"/>
      <c r="Q14" s="20"/>
      <c r="R14" s="20"/>
      <c r="S14" s="20"/>
      <c r="T14" s="20"/>
      <c r="U14" s="20"/>
      <c r="V14" s="20"/>
      <c r="W14" s="20">
        <v>-21772711</v>
      </c>
      <c r="X14" s="20">
        <v>-19754436</v>
      </c>
      <c r="Y14" s="20">
        <v>-2018275</v>
      </c>
      <c r="Z14" s="21">
        <v>10.216819148873702</v>
      </c>
      <c r="AA14" s="22">
        <v>-39508825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-8188162</v>
      </c>
      <c r="D17" s="26">
        <f>SUM(D6:D16)</f>
        <v>0</v>
      </c>
      <c r="E17" s="27">
        <f t="shared" si="0"/>
        <v>56129322</v>
      </c>
      <c r="F17" s="28">
        <f t="shared" si="0"/>
        <v>56129322</v>
      </c>
      <c r="G17" s="28">
        <f t="shared" si="0"/>
        <v>13596577</v>
      </c>
      <c r="H17" s="28">
        <f t="shared" si="0"/>
        <v>2472680</v>
      </c>
      <c r="I17" s="28">
        <f t="shared" si="0"/>
        <v>-512950</v>
      </c>
      <c r="J17" s="28">
        <f t="shared" si="0"/>
        <v>15556307</v>
      </c>
      <c r="K17" s="28">
        <f t="shared" si="0"/>
        <v>-3053098</v>
      </c>
      <c r="L17" s="28">
        <f t="shared" si="0"/>
        <v>-334973</v>
      </c>
      <c r="M17" s="28">
        <f t="shared" si="0"/>
        <v>14157817</v>
      </c>
      <c r="N17" s="28">
        <f t="shared" si="0"/>
        <v>10769746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26326053</v>
      </c>
      <c r="X17" s="28">
        <f t="shared" si="0"/>
        <v>28064640</v>
      </c>
      <c r="Y17" s="28">
        <f t="shared" si="0"/>
        <v>-1738587</v>
      </c>
      <c r="Z17" s="29">
        <f>+IF(X17&lt;&gt;0,+(Y17/X17)*100,0)</f>
        <v>-6.194937829239926</v>
      </c>
      <c r="AA17" s="30">
        <f>SUM(AA6:AA16)</f>
        <v>56129322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-9399803</v>
      </c>
      <c r="D26" s="18"/>
      <c r="E26" s="19">
        <v>-4466250</v>
      </c>
      <c r="F26" s="20">
        <v>-4466250</v>
      </c>
      <c r="G26" s="20">
        <v>-860304</v>
      </c>
      <c r="H26" s="20"/>
      <c r="I26" s="20"/>
      <c r="J26" s="20">
        <v>-860304</v>
      </c>
      <c r="K26" s="20">
        <v>-907302</v>
      </c>
      <c r="L26" s="20">
        <v>-762620</v>
      </c>
      <c r="M26" s="20">
        <v>-3931414</v>
      </c>
      <c r="N26" s="20">
        <v>-5601336</v>
      </c>
      <c r="O26" s="20"/>
      <c r="P26" s="20"/>
      <c r="Q26" s="20"/>
      <c r="R26" s="20"/>
      <c r="S26" s="20"/>
      <c r="T26" s="20"/>
      <c r="U26" s="20"/>
      <c r="V26" s="20"/>
      <c r="W26" s="20">
        <v>-6461640</v>
      </c>
      <c r="X26" s="20">
        <v>-2233128</v>
      </c>
      <c r="Y26" s="20">
        <v>-4228512</v>
      </c>
      <c r="Z26" s="21">
        <v>189.35376745085816</v>
      </c>
      <c r="AA26" s="22">
        <v>-4466250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-9399803</v>
      </c>
      <c r="D27" s="26">
        <f>SUM(D21:D26)</f>
        <v>0</v>
      </c>
      <c r="E27" s="27">
        <f t="shared" si="1"/>
        <v>-4466250</v>
      </c>
      <c r="F27" s="28">
        <f t="shared" si="1"/>
        <v>-4466250</v>
      </c>
      <c r="G27" s="28">
        <f t="shared" si="1"/>
        <v>-860304</v>
      </c>
      <c r="H27" s="28">
        <f t="shared" si="1"/>
        <v>0</v>
      </c>
      <c r="I27" s="28">
        <f t="shared" si="1"/>
        <v>0</v>
      </c>
      <c r="J27" s="28">
        <f t="shared" si="1"/>
        <v>-860304</v>
      </c>
      <c r="K27" s="28">
        <f t="shared" si="1"/>
        <v>-907302</v>
      </c>
      <c r="L27" s="28">
        <f t="shared" si="1"/>
        <v>-762620</v>
      </c>
      <c r="M27" s="28">
        <f t="shared" si="1"/>
        <v>-3931414</v>
      </c>
      <c r="N27" s="28">
        <f t="shared" si="1"/>
        <v>-5601336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-6461640</v>
      </c>
      <c r="X27" s="28">
        <f t="shared" si="1"/>
        <v>-2233128</v>
      </c>
      <c r="Y27" s="28">
        <f t="shared" si="1"/>
        <v>-4228512</v>
      </c>
      <c r="Z27" s="29">
        <f>+IF(X27&lt;&gt;0,+(Y27/X27)*100,0)</f>
        <v>189.35376745085816</v>
      </c>
      <c r="AA27" s="30">
        <f>SUM(AA21:AA26)</f>
        <v>-4466250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-1915</v>
      </c>
      <c r="D33" s="18"/>
      <c r="E33" s="19"/>
      <c r="F33" s="20"/>
      <c r="G33" s="20">
        <v>-128</v>
      </c>
      <c r="H33" s="36">
        <v>-161</v>
      </c>
      <c r="I33" s="36">
        <v>-330</v>
      </c>
      <c r="J33" s="36">
        <v>-619</v>
      </c>
      <c r="K33" s="20">
        <v>-558</v>
      </c>
      <c r="L33" s="20">
        <v>-27</v>
      </c>
      <c r="M33" s="20"/>
      <c r="N33" s="20">
        <v>-585</v>
      </c>
      <c r="O33" s="36"/>
      <c r="P33" s="36"/>
      <c r="Q33" s="36"/>
      <c r="R33" s="20"/>
      <c r="S33" s="20"/>
      <c r="T33" s="20"/>
      <c r="U33" s="20"/>
      <c r="V33" s="36"/>
      <c r="W33" s="36">
        <v>-1204</v>
      </c>
      <c r="X33" s="36"/>
      <c r="Y33" s="20">
        <v>-1204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-1915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-128</v>
      </c>
      <c r="H36" s="28">
        <f t="shared" si="2"/>
        <v>-161</v>
      </c>
      <c r="I36" s="28">
        <f t="shared" si="2"/>
        <v>-330</v>
      </c>
      <c r="J36" s="28">
        <f t="shared" si="2"/>
        <v>-619</v>
      </c>
      <c r="K36" s="28">
        <f t="shared" si="2"/>
        <v>-558</v>
      </c>
      <c r="L36" s="28">
        <f t="shared" si="2"/>
        <v>-27</v>
      </c>
      <c r="M36" s="28">
        <f t="shared" si="2"/>
        <v>0</v>
      </c>
      <c r="N36" s="28">
        <f t="shared" si="2"/>
        <v>-585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-1204</v>
      </c>
      <c r="X36" s="28">
        <f t="shared" si="2"/>
        <v>0</v>
      </c>
      <c r="Y36" s="28">
        <f t="shared" si="2"/>
        <v>-1204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-17589880</v>
      </c>
      <c r="D38" s="32">
        <f>+D17+D27+D36</f>
        <v>0</v>
      </c>
      <c r="E38" s="33">
        <f t="shared" si="3"/>
        <v>51663072</v>
      </c>
      <c r="F38" s="2">
        <f t="shared" si="3"/>
        <v>51663072</v>
      </c>
      <c r="G38" s="2">
        <f t="shared" si="3"/>
        <v>12736145</v>
      </c>
      <c r="H38" s="2">
        <f t="shared" si="3"/>
        <v>2472519</v>
      </c>
      <c r="I38" s="2">
        <f t="shared" si="3"/>
        <v>-513280</v>
      </c>
      <c r="J38" s="2">
        <f t="shared" si="3"/>
        <v>14695384</v>
      </c>
      <c r="K38" s="2">
        <f t="shared" si="3"/>
        <v>-3960958</v>
      </c>
      <c r="L38" s="2">
        <f t="shared" si="3"/>
        <v>-1097620</v>
      </c>
      <c r="M38" s="2">
        <f t="shared" si="3"/>
        <v>10226403</v>
      </c>
      <c r="N38" s="2">
        <f t="shared" si="3"/>
        <v>5167825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19863209</v>
      </c>
      <c r="X38" s="2">
        <f t="shared" si="3"/>
        <v>25831512</v>
      </c>
      <c r="Y38" s="2">
        <f t="shared" si="3"/>
        <v>-5968303</v>
      </c>
      <c r="Z38" s="34">
        <f>+IF(X38&lt;&gt;0,+(Y38/X38)*100,0)</f>
        <v>-23.104737345611053</v>
      </c>
      <c r="AA38" s="35">
        <f>+AA17+AA27+AA36</f>
        <v>51663072</v>
      </c>
    </row>
    <row r="39" spans="1:27" x14ac:dyDescent="0.25">
      <c r="A39" s="23" t="s">
        <v>60</v>
      </c>
      <c r="B39" s="17"/>
      <c r="C39" s="32">
        <v>-28245583</v>
      </c>
      <c r="D39" s="32"/>
      <c r="E39" s="33"/>
      <c r="F39" s="2"/>
      <c r="G39" s="2">
        <v>-45890332</v>
      </c>
      <c r="H39" s="2">
        <f>+G40+H60</f>
        <v>-33154187</v>
      </c>
      <c r="I39" s="2">
        <f>+H40+I60</f>
        <v>-30681668</v>
      </c>
      <c r="J39" s="2">
        <f>+G39</f>
        <v>-45890332</v>
      </c>
      <c r="K39" s="2">
        <f>+I40+K60</f>
        <v>-31194948</v>
      </c>
      <c r="L39" s="2">
        <f>+K40+L60</f>
        <v>-35155906</v>
      </c>
      <c r="M39" s="2">
        <f>+L40+M60</f>
        <v>-36253526</v>
      </c>
      <c r="N39" s="2">
        <f>+K39</f>
        <v>-31194948</v>
      </c>
      <c r="O39" s="2">
        <f>+M40+O60</f>
        <v>-26027123</v>
      </c>
      <c r="P39" s="2">
        <f>+O40+P60</f>
        <v>-26027123</v>
      </c>
      <c r="Q39" s="2">
        <f>+P40+Q60</f>
        <v>-26027123</v>
      </c>
      <c r="R39" s="2">
        <f>+O39</f>
        <v>-26027123</v>
      </c>
      <c r="S39" s="2">
        <f>+Q40+S60</f>
        <v>-26027123</v>
      </c>
      <c r="T39" s="2">
        <f>+S40+T60</f>
        <v>-26027123</v>
      </c>
      <c r="U39" s="2">
        <f>+T40+U60</f>
        <v>-26027123</v>
      </c>
      <c r="V39" s="2">
        <f>+S39</f>
        <v>-26027123</v>
      </c>
      <c r="W39" s="2">
        <f>+G39</f>
        <v>-45890332</v>
      </c>
      <c r="X39" s="2"/>
      <c r="Y39" s="2">
        <f>+W39-X39</f>
        <v>-45890332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-45835463</v>
      </c>
      <c r="D40" s="43">
        <f t="shared" ref="D40:AA40" si="4">+D38+D39</f>
        <v>0</v>
      </c>
      <c r="E40" s="44">
        <f t="shared" si="4"/>
        <v>51663072</v>
      </c>
      <c r="F40" s="45">
        <f t="shared" si="4"/>
        <v>51663072</v>
      </c>
      <c r="G40" s="45">
        <f t="shared" si="4"/>
        <v>-33154187</v>
      </c>
      <c r="H40" s="45">
        <f t="shared" si="4"/>
        <v>-30681668</v>
      </c>
      <c r="I40" s="45">
        <f t="shared" si="4"/>
        <v>-31194948</v>
      </c>
      <c r="J40" s="45">
        <f>+I40</f>
        <v>-31194948</v>
      </c>
      <c r="K40" s="45">
        <f t="shared" si="4"/>
        <v>-35155906</v>
      </c>
      <c r="L40" s="45">
        <f t="shared" si="4"/>
        <v>-36253526</v>
      </c>
      <c r="M40" s="45">
        <f t="shared" si="4"/>
        <v>-26027123</v>
      </c>
      <c r="N40" s="45">
        <f>+M40</f>
        <v>-26027123</v>
      </c>
      <c r="O40" s="45">
        <f t="shared" si="4"/>
        <v>-26027123</v>
      </c>
      <c r="P40" s="45">
        <f t="shared" si="4"/>
        <v>-26027123</v>
      </c>
      <c r="Q40" s="45">
        <f t="shared" si="4"/>
        <v>-26027123</v>
      </c>
      <c r="R40" s="45">
        <f>+Q40</f>
        <v>-26027123</v>
      </c>
      <c r="S40" s="45">
        <f t="shared" si="4"/>
        <v>-26027123</v>
      </c>
      <c r="T40" s="45">
        <f t="shared" si="4"/>
        <v>-26027123</v>
      </c>
      <c r="U40" s="45">
        <f t="shared" si="4"/>
        <v>-26027123</v>
      </c>
      <c r="V40" s="45">
        <f>+U40</f>
        <v>-26027123</v>
      </c>
      <c r="W40" s="45">
        <f>+V40</f>
        <v>-26027123</v>
      </c>
      <c r="X40" s="45">
        <f t="shared" si="4"/>
        <v>25831512</v>
      </c>
      <c r="Y40" s="45">
        <f t="shared" si="4"/>
        <v>-51858635</v>
      </c>
      <c r="Z40" s="46">
        <f>+IF(X40&lt;&gt;0,+(Y40/X40)*100,0)</f>
        <v>-200.75725726004734</v>
      </c>
      <c r="AA40" s="47">
        <f t="shared" si="4"/>
        <v>51663072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-45890332</v>
      </c>
      <c r="J60">
        <v>-45890332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83968721</v>
      </c>
      <c r="D6" s="18"/>
      <c r="E6" s="19"/>
      <c r="F6" s="20"/>
      <c r="G6" s="20">
        <v>29613</v>
      </c>
      <c r="H6" s="20">
        <v>25709</v>
      </c>
      <c r="I6" s="20">
        <v>20878</v>
      </c>
      <c r="J6" s="20">
        <v>76200</v>
      </c>
      <c r="K6" s="20">
        <v>606860</v>
      </c>
      <c r="L6" s="20">
        <v>697545</v>
      </c>
      <c r="M6" s="20">
        <v>13556</v>
      </c>
      <c r="N6" s="20">
        <v>1317961</v>
      </c>
      <c r="O6" s="20"/>
      <c r="P6" s="20"/>
      <c r="Q6" s="20"/>
      <c r="R6" s="20"/>
      <c r="S6" s="20"/>
      <c r="T6" s="20"/>
      <c r="U6" s="20"/>
      <c r="V6" s="20"/>
      <c r="W6" s="20">
        <v>1394161</v>
      </c>
      <c r="X6" s="20"/>
      <c r="Y6" s="20">
        <v>1394161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161560951</v>
      </c>
      <c r="D7" s="18"/>
      <c r="E7" s="19">
        <v>321858433</v>
      </c>
      <c r="F7" s="20">
        <v>337316835</v>
      </c>
      <c r="G7" s="20">
        <v>17218877</v>
      </c>
      <c r="H7" s="20">
        <v>29363414</v>
      </c>
      <c r="I7" s="20">
        <v>23191453</v>
      </c>
      <c r="J7" s="20">
        <v>69773744</v>
      </c>
      <c r="K7" s="20">
        <v>24101539</v>
      </c>
      <c r="L7" s="20">
        <v>19767030</v>
      </c>
      <c r="M7" s="20">
        <v>20004957</v>
      </c>
      <c r="N7" s="20">
        <v>63873526</v>
      </c>
      <c r="O7" s="20"/>
      <c r="P7" s="20"/>
      <c r="Q7" s="20"/>
      <c r="R7" s="20"/>
      <c r="S7" s="20"/>
      <c r="T7" s="20"/>
      <c r="U7" s="20"/>
      <c r="V7" s="20"/>
      <c r="W7" s="20">
        <v>133647270</v>
      </c>
      <c r="X7" s="20">
        <v>168503840</v>
      </c>
      <c r="Y7" s="20">
        <v>-34856570</v>
      </c>
      <c r="Z7" s="21">
        <v>-20.685920273389616</v>
      </c>
      <c r="AA7" s="22">
        <v>337316835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1497592</v>
      </c>
      <c r="F8" s="20">
        <v>1497592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748788</v>
      </c>
      <c r="Y8" s="20">
        <v>-748788</v>
      </c>
      <c r="Z8" s="21">
        <v>-100</v>
      </c>
      <c r="AA8" s="22">
        <v>1497592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106474877</v>
      </c>
      <c r="F9" s="20">
        <v>106474877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53237436</v>
      </c>
      <c r="Y9" s="20">
        <v>-53237436</v>
      </c>
      <c r="Z9" s="21">
        <v>-100</v>
      </c>
      <c r="AA9" s="22">
        <v>106474877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82886308</v>
      </c>
      <c r="F10" s="20">
        <v>82886308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41443152</v>
      </c>
      <c r="Y10" s="20">
        <v>-41443152</v>
      </c>
      <c r="Z10" s="21">
        <v>-100</v>
      </c>
      <c r="AA10" s="22">
        <v>82886308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-84177934</v>
      </c>
      <c r="D14" s="18"/>
      <c r="E14" s="19">
        <v>-151549152</v>
      </c>
      <c r="F14" s="20">
        <v>-151549152</v>
      </c>
      <c r="G14" s="20">
        <v>-4787145</v>
      </c>
      <c r="H14" s="20">
        <v>-8621913</v>
      </c>
      <c r="I14" s="20">
        <v>-3326824</v>
      </c>
      <c r="J14" s="20">
        <v>-16735882</v>
      </c>
      <c r="K14" s="20">
        <v>-2471276</v>
      </c>
      <c r="L14" s="20">
        <v>-9694032</v>
      </c>
      <c r="M14" s="20">
        <v>-2791944</v>
      </c>
      <c r="N14" s="20">
        <v>-14957252</v>
      </c>
      <c r="O14" s="20"/>
      <c r="P14" s="20"/>
      <c r="Q14" s="20"/>
      <c r="R14" s="20"/>
      <c r="S14" s="20"/>
      <c r="T14" s="20"/>
      <c r="U14" s="20"/>
      <c r="V14" s="20"/>
      <c r="W14" s="20">
        <v>-31693134</v>
      </c>
      <c r="X14" s="20">
        <v>-75774576</v>
      </c>
      <c r="Y14" s="20">
        <v>44081442</v>
      </c>
      <c r="Z14" s="21">
        <v>-58.174448907506914</v>
      </c>
      <c r="AA14" s="22">
        <v>-151549152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161351738</v>
      </c>
      <c r="D17" s="26">
        <f>SUM(D6:D16)</f>
        <v>0</v>
      </c>
      <c r="E17" s="27">
        <f t="shared" si="0"/>
        <v>361168058</v>
      </c>
      <c r="F17" s="28">
        <f t="shared" si="0"/>
        <v>376626460</v>
      </c>
      <c r="G17" s="28">
        <f t="shared" si="0"/>
        <v>12461345</v>
      </c>
      <c r="H17" s="28">
        <f t="shared" si="0"/>
        <v>20767210</v>
      </c>
      <c r="I17" s="28">
        <f t="shared" si="0"/>
        <v>19885507</v>
      </c>
      <c r="J17" s="28">
        <f t="shared" si="0"/>
        <v>53114062</v>
      </c>
      <c r="K17" s="28">
        <f t="shared" si="0"/>
        <v>22237123</v>
      </c>
      <c r="L17" s="28">
        <f t="shared" si="0"/>
        <v>10770543</v>
      </c>
      <c r="M17" s="28">
        <f t="shared" si="0"/>
        <v>17226569</v>
      </c>
      <c r="N17" s="28">
        <f t="shared" si="0"/>
        <v>50234235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103348297</v>
      </c>
      <c r="X17" s="28">
        <f t="shared" si="0"/>
        <v>188158640</v>
      </c>
      <c r="Y17" s="28">
        <f t="shared" si="0"/>
        <v>-84810343</v>
      </c>
      <c r="Z17" s="29">
        <f>+IF(X17&lt;&gt;0,+(Y17/X17)*100,0)</f>
        <v>-45.073849917282566</v>
      </c>
      <c r="AA17" s="30">
        <f>SUM(AA6:AA16)</f>
        <v>376626460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-84291778</v>
      </c>
      <c r="D26" s="18"/>
      <c r="E26" s="19">
        <v>-159786610</v>
      </c>
      <c r="F26" s="20">
        <v>-159786610</v>
      </c>
      <c r="G26" s="20">
        <v>-26157484</v>
      </c>
      <c r="H26" s="20">
        <v>-21475406</v>
      </c>
      <c r="I26" s="20">
        <v>-5558702</v>
      </c>
      <c r="J26" s="20">
        <v>-53191592</v>
      </c>
      <c r="K26" s="20">
        <v>-21954704</v>
      </c>
      <c r="L26" s="20">
        <v>-19135620</v>
      </c>
      <c r="M26" s="20">
        <v>-26603403</v>
      </c>
      <c r="N26" s="20">
        <v>-67693727</v>
      </c>
      <c r="O26" s="20"/>
      <c r="P26" s="20"/>
      <c r="Q26" s="20"/>
      <c r="R26" s="20"/>
      <c r="S26" s="20"/>
      <c r="T26" s="20"/>
      <c r="U26" s="20"/>
      <c r="V26" s="20"/>
      <c r="W26" s="20">
        <v>-120885319</v>
      </c>
      <c r="X26" s="20">
        <v>-79893300</v>
      </c>
      <c r="Y26" s="20">
        <v>-40992019</v>
      </c>
      <c r="Z26" s="21">
        <v>51.308456403728478</v>
      </c>
      <c r="AA26" s="22">
        <v>-159786610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-84291778</v>
      </c>
      <c r="D27" s="26">
        <f>SUM(D21:D26)</f>
        <v>0</v>
      </c>
      <c r="E27" s="27">
        <f t="shared" si="1"/>
        <v>-159786610</v>
      </c>
      <c r="F27" s="28">
        <f t="shared" si="1"/>
        <v>-159786610</v>
      </c>
      <c r="G27" s="28">
        <f t="shared" si="1"/>
        <v>-26157484</v>
      </c>
      <c r="H27" s="28">
        <f t="shared" si="1"/>
        <v>-21475406</v>
      </c>
      <c r="I27" s="28">
        <f t="shared" si="1"/>
        <v>-5558702</v>
      </c>
      <c r="J27" s="28">
        <f t="shared" si="1"/>
        <v>-53191592</v>
      </c>
      <c r="K27" s="28">
        <f t="shared" si="1"/>
        <v>-21954704</v>
      </c>
      <c r="L27" s="28">
        <f t="shared" si="1"/>
        <v>-19135620</v>
      </c>
      <c r="M27" s="28">
        <f t="shared" si="1"/>
        <v>-26603403</v>
      </c>
      <c r="N27" s="28">
        <f t="shared" si="1"/>
        <v>-67693727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-120885319</v>
      </c>
      <c r="X27" s="28">
        <f t="shared" si="1"/>
        <v>-79893300</v>
      </c>
      <c r="Y27" s="28">
        <f t="shared" si="1"/>
        <v>-40992019</v>
      </c>
      <c r="Z27" s="29">
        <f>+IF(X27&lt;&gt;0,+(Y27/X27)*100,0)</f>
        <v>51.308456403728478</v>
      </c>
      <c r="AA27" s="30">
        <f>SUM(AA21:AA26)</f>
        <v>-159786610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77059960</v>
      </c>
      <c r="D38" s="32">
        <f>+D17+D27+D36</f>
        <v>0</v>
      </c>
      <c r="E38" s="33">
        <f t="shared" si="3"/>
        <v>201381448</v>
      </c>
      <c r="F38" s="2">
        <f t="shared" si="3"/>
        <v>216839850</v>
      </c>
      <c r="G38" s="2">
        <f t="shared" si="3"/>
        <v>-13696139</v>
      </c>
      <c r="H38" s="2">
        <f t="shared" si="3"/>
        <v>-708196</v>
      </c>
      <c r="I38" s="2">
        <f t="shared" si="3"/>
        <v>14326805</v>
      </c>
      <c r="J38" s="2">
        <f t="shared" si="3"/>
        <v>-77530</v>
      </c>
      <c r="K38" s="2">
        <f t="shared" si="3"/>
        <v>282419</v>
      </c>
      <c r="L38" s="2">
        <f t="shared" si="3"/>
        <v>-8365077</v>
      </c>
      <c r="M38" s="2">
        <f t="shared" si="3"/>
        <v>-9376834</v>
      </c>
      <c r="N38" s="2">
        <f t="shared" si="3"/>
        <v>-17459492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-17537022</v>
      </c>
      <c r="X38" s="2">
        <f t="shared" si="3"/>
        <v>108265340</v>
      </c>
      <c r="Y38" s="2">
        <f t="shared" si="3"/>
        <v>-125802362</v>
      </c>
      <c r="Z38" s="34">
        <f>+IF(X38&lt;&gt;0,+(Y38/X38)*100,0)</f>
        <v>-116.19818678812628</v>
      </c>
      <c r="AA38" s="35">
        <f>+AA17+AA27+AA36</f>
        <v>216839850</v>
      </c>
    </row>
    <row r="39" spans="1:27" x14ac:dyDescent="0.25">
      <c r="A39" s="23" t="s">
        <v>60</v>
      </c>
      <c r="B39" s="17"/>
      <c r="C39" s="32">
        <v>3212852</v>
      </c>
      <c r="D39" s="32"/>
      <c r="E39" s="33"/>
      <c r="F39" s="2"/>
      <c r="G39" s="2">
        <v>116886227</v>
      </c>
      <c r="H39" s="2">
        <f>+G40+H60</f>
        <v>103264230</v>
      </c>
      <c r="I39" s="2">
        <f>+H40+I60</f>
        <v>102556034</v>
      </c>
      <c r="J39" s="2">
        <f>+G39</f>
        <v>116886227</v>
      </c>
      <c r="K39" s="2">
        <f>+I40+K60</f>
        <v>116882839</v>
      </c>
      <c r="L39" s="2">
        <f>+K40+L60</f>
        <v>117165258</v>
      </c>
      <c r="M39" s="2">
        <f>+L40+M60</f>
        <v>108800181</v>
      </c>
      <c r="N39" s="2">
        <f>+K39</f>
        <v>116882839</v>
      </c>
      <c r="O39" s="2">
        <f>+M40+O60</f>
        <v>99423347</v>
      </c>
      <c r="P39" s="2">
        <f>+O40+P60</f>
        <v>99423347</v>
      </c>
      <c r="Q39" s="2">
        <f>+P40+Q60</f>
        <v>99423347</v>
      </c>
      <c r="R39" s="2">
        <f>+O39</f>
        <v>99423347</v>
      </c>
      <c r="S39" s="2">
        <f>+Q40+S60</f>
        <v>99423347</v>
      </c>
      <c r="T39" s="2">
        <f>+S40+T60</f>
        <v>99423347</v>
      </c>
      <c r="U39" s="2">
        <f>+T40+U60</f>
        <v>99423347</v>
      </c>
      <c r="V39" s="2">
        <f>+S39</f>
        <v>99423347</v>
      </c>
      <c r="W39" s="2">
        <f>+G39</f>
        <v>116886227</v>
      </c>
      <c r="X39" s="2"/>
      <c r="Y39" s="2">
        <f>+W39-X39</f>
        <v>116886227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80272812</v>
      </c>
      <c r="D40" s="43">
        <f t="shared" ref="D40:AA40" si="4">+D38+D39</f>
        <v>0</v>
      </c>
      <c r="E40" s="44">
        <f t="shared" si="4"/>
        <v>201381448</v>
      </c>
      <c r="F40" s="45">
        <f t="shared" si="4"/>
        <v>216839850</v>
      </c>
      <c r="G40" s="45">
        <f t="shared" si="4"/>
        <v>103190088</v>
      </c>
      <c r="H40" s="45">
        <f t="shared" si="4"/>
        <v>102556034</v>
      </c>
      <c r="I40" s="45">
        <f t="shared" si="4"/>
        <v>116882839</v>
      </c>
      <c r="J40" s="45">
        <f>+I40</f>
        <v>116882839</v>
      </c>
      <c r="K40" s="45">
        <f t="shared" si="4"/>
        <v>117165258</v>
      </c>
      <c r="L40" s="45">
        <f t="shared" si="4"/>
        <v>108800181</v>
      </c>
      <c r="M40" s="45">
        <f t="shared" si="4"/>
        <v>99423347</v>
      </c>
      <c r="N40" s="45">
        <f>+M40</f>
        <v>99423347</v>
      </c>
      <c r="O40" s="45">
        <f t="shared" si="4"/>
        <v>99423347</v>
      </c>
      <c r="P40" s="45">
        <f t="shared" si="4"/>
        <v>99423347</v>
      </c>
      <c r="Q40" s="45">
        <f t="shared" si="4"/>
        <v>99423347</v>
      </c>
      <c r="R40" s="45">
        <f>+Q40</f>
        <v>99423347</v>
      </c>
      <c r="S40" s="45">
        <f t="shared" si="4"/>
        <v>99423347</v>
      </c>
      <c r="T40" s="45">
        <f t="shared" si="4"/>
        <v>99423347</v>
      </c>
      <c r="U40" s="45">
        <f t="shared" si="4"/>
        <v>99423347</v>
      </c>
      <c r="V40" s="45">
        <f>+U40</f>
        <v>99423347</v>
      </c>
      <c r="W40" s="45">
        <f>+V40</f>
        <v>99423347</v>
      </c>
      <c r="X40" s="45">
        <f t="shared" si="4"/>
        <v>108265340</v>
      </c>
      <c r="Y40" s="45">
        <f t="shared" si="4"/>
        <v>-8916135</v>
      </c>
      <c r="Z40" s="46">
        <f>+IF(X40&lt;&gt;0,+(Y40/X40)*100,0)</f>
        <v>-8.2354472816508046</v>
      </c>
      <c r="AA40" s="47">
        <f t="shared" si="4"/>
        <v>216839850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116886227</v>
      </c>
      <c r="H60">
        <v>74142</v>
      </c>
      <c r="J60">
        <v>116886227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79021206</v>
      </c>
      <c r="F7" s="20">
        <v>79021206</v>
      </c>
      <c r="G7" s="20"/>
      <c r="H7" s="20">
        <v>4460380</v>
      </c>
      <c r="I7" s="20">
        <v>12114617</v>
      </c>
      <c r="J7" s="20">
        <v>16574997</v>
      </c>
      <c r="K7" s="20">
        <v>3476253</v>
      </c>
      <c r="L7" s="20">
        <v>4171504</v>
      </c>
      <c r="M7" s="20">
        <v>6968741</v>
      </c>
      <c r="N7" s="20">
        <v>14616498</v>
      </c>
      <c r="O7" s="20"/>
      <c r="P7" s="20"/>
      <c r="Q7" s="20"/>
      <c r="R7" s="20"/>
      <c r="S7" s="20"/>
      <c r="T7" s="20"/>
      <c r="U7" s="20"/>
      <c r="V7" s="20"/>
      <c r="W7" s="20">
        <v>31191495</v>
      </c>
      <c r="X7" s="20">
        <v>39510612</v>
      </c>
      <c r="Y7" s="20">
        <v>-8319117</v>
      </c>
      <c r="Z7" s="21">
        <v>-21.055398990023239</v>
      </c>
      <c r="AA7" s="22">
        <v>79021206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33461</v>
      </c>
      <c r="F8" s="20">
        <v>33461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16728</v>
      </c>
      <c r="Y8" s="20">
        <v>-16728</v>
      </c>
      <c r="Z8" s="21">
        <v>-100</v>
      </c>
      <c r="AA8" s="22">
        <v>33461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-33342000</v>
      </c>
      <c r="H10" s="20"/>
      <c r="I10" s="20"/>
      <c r="J10" s="20">
        <v>-33342000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-33342000</v>
      </c>
      <c r="X10" s="20"/>
      <c r="Y10" s="20">
        <v>-33342000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-782031</v>
      </c>
      <c r="D14" s="18"/>
      <c r="E14" s="19">
        <v>-12628899</v>
      </c>
      <c r="F14" s="20">
        <v>-12628899</v>
      </c>
      <c r="G14" s="20">
        <v>782031</v>
      </c>
      <c r="H14" s="20">
        <v>-6211073</v>
      </c>
      <c r="I14" s="20">
        <v>-782031</v>
      </c>
      <c r="J14" s="20">
        <v>-6211073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-6211073</v>
      </c>
      <c r="X14" s="20">
        <v>-6314448</v>
      </c>
      <c r="Y14" s="20">
        <v>103375</v>
      </c>
      <c r="Z14" s="21">
        <v>-1.637118557314907</v>
      </c>
      <c r="AA14" s="22">
        <v>-12628899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-782031</v>
      </c>
      <c r="D17" s="26">
        <f>SUM(D6:D16)</f>
        <v>0</v>
      </c>
      <c r="E17" s="27">
        <f t="shared" si="0"/>
        <v>66425768</v>
      </c>
      <c r="F17" s="28">
        <f t="shared" si="0"/>
        <v>66425768</v>
      </c>
      <c r="G17" s="28">
        <f t="shared" si="0"/>
        <v>-32559969</v>
      </c>
      <c r="H17" s="28">
        <f t="shared" si="0"/>
        <v>-1750693</v>
      </c>
      <c r="I17" s="28">
        <f t="shared" si="0"/>
        <v>11332586</v>
      </c>
      <c r="J17" s="28">
        <f t="shared" si="0"/>
        <v>-22978076</v>
      </c>
      <c r="K17" s="28">
        <f t="shared" si="0"/>
        <v>3476253</v>
      </c>
      <c r="L17" s="28">
        <f t="shared" si="0"/>
        <v>4171504</v>
      </c>
      <c r="M17" s="28">
        <f t="shared" si="0"/>
        <v>6968741</v>
      </c>
      <c r="N17" s="28">
        <f t="shared" si="0"/>
        <v>14616498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-8361578</v>
      </c>
      <c r="X17" s="28">
        <f t="shared" si="0"/>
        <v>33212892</v>
      </c>
      <c r="Y17" s="28">
        <f t="shared" si="0"/>
        <v>-41574470</v>
      </c>
      <c r="Z17" s="29">
        <f>+IF(X17&lt;&gt;0,+(Y17/X17)*100,0)</f>
        <v>-125.17569984571051</v>
      </c>
      <c r="AA17" s="30">
        <f>SUM(AA6:AA16)</f>
        <v>66425768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-21333703</v>
      </c>
      <c r="D26" s="18"/>
      <c r="E26" s="19">
        <v>-17321226</v>
      </c>
      <c r="F26" s="20">
        <v>-17321226</v>
      </c>
      <c r="G26" s="20">
        <v>21333703</v>
      </c>
      <c r="H26" s="20"/>
      <c r="I26" s="20">
        <v>-21333703</v>
      </c>
      <c r="J26" s="20"/>
      <c r="K26" s="20">
        <v>-2137195</v>
      </c>
      <c r="L26" s="20"/>
      <c r="M26" s="20">
        <v>-1582826</v>
      </c>
      <c r="N26" s="20">
        <v>-3720021</v>
      </c>
      <c r="O26" s="20"/>
      <c r="P26" s="20"/>
      <c r="Q26" s="20"/>
      <c r="R26" s="20"/>
      <c r="S26" s="20"/>
      <c r="T26" s="20"/>
      <c r="U26" s="20"/>
      <c r="V26" s="20"/>
      <c r="W26" s="20">
        <v>-3720021</v>
      </c>
      <c r="X26" s="20">
        <v>-8660610</v>
      </c>
      <c r="Y26" s="20">
        <v>4940589</v>
      </c>
      <c r="Z26" s="21">
        <v>-57.046662994869877</v>
      </c>
      <c r="AA26" s="22">
        <v>-17321226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-21333703</v>
      </c>
      <c r="D27" s="26">
        <f>SUM(D21:D26)</f>
        <v>0</v>
      </c>
      <c r="E27" s="27">
        <f t="shared" si="1"/>
        <v>-17321226</v>
      </c>
      <c r="F27" s="28">
        <f t="shared" si="1"/>
        <v>-17321226</v>
      </c>
      <c r="G27" s="28">
        <f t="shared" si="1"/>
        <v>21333703</v>
      </c>
      <c r="H27" s="28">
        <f t="shared" si="1"/>
        <v>0</v>
      </c>
      <c r="I27" s="28">
        <f t="shared" si="1"/>
        <v>-21333703</v>
      </c>
      <c r="J27" s="28">
        <f t="shared" si="1"/>
        <v>0</v>
      </c>
      <c r="K27" s="28">
        <f t="shared" si="1"/>
        <v>-2137195</v>
      </c>
      <c r="L27" s="28">
        <f t="shared" si="1"/>
        <v>0</v>
      </c>
      <c r="M27" s="28">
        <f t="shared" si="1"/>
        <v>-1582826</v>
      </c>
      <c r="N27" s="28">
        <f t="shared" si="1"/>
        <v>-3720021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-3720021</v>
      </c>
      <c r="X27" s="28">
        <f t="shared" si="1"/>
        <v>-8660610</v>
      </c>
      <c r="Y27" s="28">
        <f t="shared" si="1"/>
        <v>4940589</v>
      </c>
      <c r="Z27" s="29">
        <f>+IF(X27&lt;&gt;0,+(Y27/X27)*100,0)</f>
        <v>-57.046662994869877</v>
      </c>
      <c r="AA27" s="30">
        <f>SUM(AA21:AA26)</f>
        <v>-17321226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-22115734</v>
      </c>
      <c r="D38" s="32">
        <f>+D17+D27+D36</f>
        <v>0</v>
      </c>
      <c r="E38" s="33">
        <f t="shared" si="3"/>
        <v>49104542</v>
      </c>
      <c r="F38" s="2">
        <f t="shared" si="3"/>
        <v>49104542</v>
      </c>
      <c r="G38" s="2">
        <f t="shared" si="3"/>
        <v>-11226266</v>
      </c>
      <c r="H38" s="2">
        <f t="shared" si="3"/>
        <v>-1750693</v>
      </c>
      <c r="I38" s="2">
        <f t="shared" si="3"/>
        <v>-10001117</v>
      </c>
      <c r="J38" s="2">
        <f t="shared" si="3"/>
        <v>-22978076</v>
      </c>
      <c r="K38" s="2">
        <f t="shared" si="3"/>
        <v>1339058</v>
      </c>
      <c r="L38" s="2">
        <f t="shared" si="3"/>
        <v>4171504</v>
      </c>
      <c r="M38" s="2">
        <f t="shared" si="3"/>
        <v>5385915</v>
      </c>
      <c r="N38" s="2">
        <f t="shared" si="3"/>
        <v>10896477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-12081599</v>
      </c>
      <c r="X38" s="2">
        <f t="shared" si="3"/>
        <v>24552282</v>
      </c>
      <c r="Y38" s="2">
        <f t="shared" si="3"/>
        <v>-36633881</v>
      </c>
      <c r="Z38" s="34">
        <f>+IF(X38&lt;&gt;0,+(Y38/X38)*100,0)</f>
        <v>-149.20764188029446</v>
      </c>
      <c r="AA38" s="35">
        <f>+AA17+AA27+AA36</f>
        <v>49104542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-11226266</v>
      </c>
      <c r="I39" s="2">
        <f>+H40+I60</f>
        <v>-12976959</v>
      </c>
      <c r="J39" s="2">
        <f>+G39</f>
        <v>0</v>
      </c>
      <c r="K39" s="2">
        <f>+I40+K60</f>
        <v>-22978076</v>
      </c>
      <c r="L39" s="2">
        <f>+K40+L60</f>
        <v>-21639018</v>
      </c>
      <c r="M39" s="2">
        <f>+L40+M60</f>
        <v>-17467514</v>
      </c>
      <c r="N39" s="2">
        <f>+K39</f>
        <v>-22978076</v>
      </c>
      <c r="O39" s="2">
        <f>+M40+O60</f>
        <v>-12081599</v>
      </c>
      <c r="P39" s="2">
        <f>+O40+P60</f>
        <v>-12081599</v>
      </c>
      <c r="Q39" s="2">
        <f>+P40+Q60</f>
        <v>-12081599</v>
      </c>
      <c r="R39" s="2">
        <f>+O39</f>
        <v>-12081599</v>
      </c>
      <c r="S39" s="2">
        <f>+Q40+S60</f>
        <v>-12081599</v>
      </c>
      <c r="T39" s="2">
        <f>+S40+T60</f>
        <v>-12081599</v>
      </c>
      <c r="U39" s="2">
        <f>+T40+U60</f>
        <v>-12081599</v>
      </c>
      <c r="V39" s="2">
        <f>+S39</f>
        <v>-12081599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-22115734</v>
      </c>
      <c r="D40" s="43">
        <f t="shared" ref="D40:AA40" si="4">+D38+D39</f>
        <v>0</v>
      </c>
      <c r="E40" s="44">
        <f t="shared" si="4"/>
        <v>49104542</v>
      </c>
      <c r="F40" s="45">
        <f t="shared" si="4"/>
        <v>49104542</v>
      </c>
      <c r="G40" s="45">
        <f t="shared" si="4"/>
        <v>-11226266</v>
      </c>
      <c r="H40" s="45">
        <f t="shared" si="4"/>
        <v>-12976959</v>
      </c>
      <c r="I40" s="45">
        <f t="shared" si="4"/>
        <v>-22978076</v>
      </c>
      <c r="J40" s="45">
        <f>+I40</f>
        <v>-22978076</v>
      </c>
      <c r="K40" s="45">
        <f t="shared" si="4"/>
        <v>-21639018</v>
      </c>
      <c r="L40" s="45">
        <f t="shared" si="4"/>
        <v>-17467514</v>
      </c>
      <c r="M40" s="45">
        <f t="shared" si="4"/>
        <v>-12081599</v>
      </c>
      <c r="N40" s="45">
        <f>+M40</f>
        <v>-12081599</v>
      </c>
      <c r="O40" s="45">
        <f t="shared" si="4"/>
        <v>-12081599</v>
      </c>
      <c r="P40" s="45">
        <f t="shared" si="4"/>
        <v>-12081599</v>
      </c>
      <c r="Q40" s="45">
        <f t="shared" si="4"/>
        <v>-12081599</v>
      </c>
      <c r="R40" s="45">
        <f>+Q40</f>
        <v>-12081599</v>
      </c>
      <c r="S40" s="45">
        <f t="shared" si="4"/>
        <v>-12081599</v>
      </c>
      <c r="T40" s="45">
        <f t="shared" si="4"/>
        <v>-12081599</v>
      </c>
      <c r="U40" s="45">
        <f t="shared" si="4"/>
        <v>-12081599</v>
      </c>
      <c r="V40" s="45">
        <f>+U40</f>
        <v>-12081599</v>
      </c>
      <c r="W40" s="45">
        <f>+V40</f>
        <v>-12081599</v>
      </c>
      <c r="X40" s="45">
        <f t="shared" si="4"/>
        <v>24552282</v>
      </c>
      <c r="Y40" s="45">
        <f t="shared" si="4"/>
        <v>-36633881</v>
      </c>
      <c r="Z40" s="46">
        <f>+IF(X40&lt;&gt;0,+(Y40/X40)*100,0)</f>
        <v>-149.20764188029446</v>
      </c>
      <c r="AA40" s="47">
        <f t="shared" si="4"/>
        <v>49104542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66777227</v>
      </c>
      <c r="D7" s="18"/>
      <c r="E7" s="19">
        <v>152381431</v>
      </c>
      <c r="F7" s="20">
        <v>152381431</v>
      </c>
      <c r="G7" s="20">
        <v>5251509</v>
      </c>
      <c r="H7" s="20">
        <v>6272652</v>
      </c>
      <c r="I7" s="20">
        <v>6136946</v>
      </c>
      <c r="J7" s="20">
        <v>17661107</v>
      </c>
      <c r="K7" s="20">
        <v>7513669</v>
      </c>
      <c r="L7" s="20">
        <v>5810365</v>
      </c>
      <c r="M7" s="20">
        <v>6018294</v>
      </c>
      <c r="N7" s="20">
        <v>19342328</v>
      </c>
      <c r="O7" s="20"/>
      <c r="P7" s="20"/>
      <c r="Q7" s="20"/>
      <c r="R7" s="20"/>
      <c r="S7" s="20"/>
      <c r="T7" s="20"/>
      <c r="U7" s="20"/>
      <c r="V7" s="20"/>
      <c r="W7" s="20">
        <v>37003435</v>
      </c>
      <c r="X7" s="20">
        <v>76190718</v>
      </c>
      <c r="Y7" s="20">
        <v>-39187283</v>
      </c>
      <c r="Z7" s="21">
        <v>-51.433145701553826</v>
      </c>
      <c r="AA7" s="22">
        <v>152381431</v>
      </c>
    </row>
    <row r="8" spans="1:27" x14ac:dyDescent="0.25">
      <c r="A8" s="23" t="s">
        <v>36</v>
      </c>
      <c r="B8" s="17" t="s">
        <v>32</v>
      </c>
      <c r="C8" s="18">
        <v>3177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12879743</v>
      </c>
      <c r="D9" s="18"/>
      <c r="E9" s="19">
        <v>16193016</v>
      </c>
      <c r="F9" s="20">
        <v>16193016</v>
      </c>
      <c r="G9" s="20">
        <v>137</v>
      </c>
      <c r="H9" s="20">
        <v>6748459</v>
      </c>
      <c r="I9" s="20">
        <v>2298</v>
      </c>
      <c r="J9" s="20">
        <v>6750894</v>
      </c>
      <c r="K9" s="20">
        <v>1326</v>
      </c>
      <c r="L9" s="20">
        <v>820</v>
      </c>
      <c r="M9" s="20">
        <v>5395174</v>
      </c>
      <c r="N9" s="20">
        <v>5397320</v>
      </c>
      <c r="O9" s="20"/>
      <c r="P9" s="20"/>
      <c r="Q9" s="20"/>
      <c r="R9" s="20"/>
      <c r="S9" s="20"/>
      <c r="T9" s="20"/>
      <c r="U9" s="20"/>
      <c r="V9" s="20"/>
      <c r="W9" s="20">
        <v>12148214</v>
      </c>
      <c r="X9" s="20">
        <v>10795344</v>
      </c>
      <c r="Y9" s="20">
        <v>1352870</v>
      </c>
      <c r="Z9" s="21">
        <v>12.531976748494536</v>
      </c>
      <c r="AA9" s="22">
        <v>16193016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23907734</v>
      </c>
      <c r="F10" s="20">
        <v>23907734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11953866</v>
      </c>
      <c r="Y10" s="20">
        <v>-11953866</v>
      </c>
      <c r="Z10" s="21">
        <v>-100</v>
      </c>
      <c r="AA10" s="22">
        <v>23907734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-53425081</v>
      </c>
      <c r="D14" s="18"/>
      <c r="E14" s="19">
        <v>-92280389</v>
      </c>
      <c r="F14" s="20">
        <v>-92280389</v>
      </c>
      <c r="G14" s="20">
        <v>-9104886</v>
      </c>
      <c r="H14" s="20">
        <v>-263426</v>
      </c>
      <c r="I14" s="20">
        <v>-3021495</v>
      </c>
      <c r="J14" s="20">
        <v>-12389807</v>
      </c>
      <c r="K14" s="20">
        <v>-5149207</v>
      </c>
      <c r="L14" s="20">
        <v>-3500000</v>
      </c>
      <c r="M14" s="20">
        <v>-7216160</v>
      </c>
      <c r="N14" s="20">
        <v>-15865367</v>
      </c>
      <c r="O14" s="20"/>
      <c r="P14" s="20"/>
      <c r="Q14" s="20"/>
      <c r="R14" s="20"/>
      <c r="S14" s="20"/>
      <c r="T14" s="20"/>
      <c r="U14" s="20"/>
      <c r="V14" s="20"/>
      <c r="W14" s="20">
        <v>-28255174</v>
      </c>
      <c r="X14" s="20">
        <v>-46140192</v>
      </c>
      <c r="Y14" s="20">
        <v>17885018</v>
      </c>
      <c r="Z14" s="21">
        <v>-38.762339783935012</v>
      </c>
      <c r="AA14" s="22">
        <v>-92280389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26235066</v>
      </c>
      <c r="D17" s="26">
        <f>SUM(D6:D16)</f>
        <v>0</v>
      </c>
      <c r="E17" s="27">
        <f t="shared" si="0"/>
        <v>100201792</v>
      </c>
      <c r="F17" s="28">
        <f t="shared" si="0"/>
        <v>100201792</v>
      </c>
      <c r="G17" s="28">
        <f t="shared" si="0"/>
        <v>-3853240</v>
      </c>
      <c r="H17" s="28">
        <f t="shared" si="0"/>
        <v>12757685</v>
      </c>
      <c r="I17" s="28">
        <f t="shared" si="0"/>
        <v>3117749</v>
      </c>
      <c r="J17" s="28">
        <f t="shared" si="0"/>
        <v>12022194</v>
      </c>
      <c r="K17" s="28">
        <f t="shared" si="0"/>
        <v>2365788</v>
      </c>
      <c r="L17" s="28">
        <f t="shared" si="0"/>
        <v>2311185</v>
      </c>
      <c r="M17" s="28">
        <f t="shared" si="0"/>
        <v>4197308</v>
      </c>
      <c r="N17" s="28">
        <f t="shared" si="0"/>
        <v>8874281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20896475</v>
      </c>
      <c r="X17" s="28">
        <f t="shared" si="0"/>
        <v>52799736</v>
      </c>
      <c r="Y17" s="28">
        <f t="shared" si="0"/>
        <v>-31903261</v>
      </c>
      <c r="Z17" s="29">
        <f>+IF(X17&lt;&gt;0,+(Y17/X17)*100,0)</f>
        <v>-60.4231449187549</v>
      </c>
      <c r="AA17" s="30">
        <f>SUM(AA6:AA16)</f>
        <v>100201792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-295779754</v>
      </c>
      <c r="D26" s="18"/>
      <c r="E26" s="19">
        <v>-159384900</v>
      </c>
      <c r="F26" s="20">
        <v>-159384900</v>
      </c>
      <c r="G26" s="20"/>
      <c r="H26" s="20">
        <v>-16956144</v>
      </c>
      <c r="I26" s="20">
        <v>-10329239</v>
      </c>
      <c r="J26" s="20">
        <v>-27285383</v>
      </c>
      <c r="K26" s="20">
        <v>-3814970</v>
      </c>
      <c r="L26" s="20">
        <v>-8141002</v>
      </c>
      <c r="M26" s="20">
        <v>-87376204</v>
      </c>
      <c r="N26" s="20">
        <v>-99332176</v>
      </c>
      <c r="O26" s="20"/>
      <c r="P26" s="20"/>
      <c r="Q26" s="20"/>
      <c r="R26" s="20"/>
      <c r="S26" s="20"/>
      <c r="T26" s="20"/>
      <c r="U26" s="20"/>
      <c r="V26" s="20"/>
      <c r="W26" s="20">
        <v>-126617559</v>
      </c>
      <c r="X26" s="20">
        <v>-79692450</v>
      </c>
      <c r="Y26" s="20">
        <v>-46925109</v>
      </c>
      <c r="Z26" s="21">
        <v>58.882753636009433</v>
      </c>
      <c r="AA26" s="22">
        <v>-159384900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-295779754</v>
      </c>
      <c r="D27" s="26">
        <f>SUM(D21:D26)</f>
        <v>0</v>
      </c>
      <c r="E27" s="27">
        <f t="shared" si="1"/>
        <v>-159384900</v>
      </c>
      <c r="F27" s="28">
        <f t="shared" si="1"/>
        <v>-159384900</v>
      </c>
      <c r="G27" s="28">
        <f t="shared" si="1"/>
        <v>0</v>
      </c>
      <c r="H27" s="28">
        <f t="shared" si="1"/>
        <v>-16956144</v>
      </c>
      <c r="I27" s="28">
        <f t="shared" si="1"/>
        <v>-10329239</v>
      </c>
      <c r="J27" s="28">
        <f t="shared" si="1"/>
        <v>-27285383</v>
      </c>
      <c r="K27" s="28">
        <f t="shared" si="1"/>
        <v>-3814970</v>
      </c>
      <c r="L27" s="28">
        <f t="shared" si="1"/>
        <v>-8141002</v>
      </c>
      <c r="M27" s="28">
        <f t="shared" si="1"/>
        <v>-87376204</v>
      </c>
      <c r="N27" s="28">
        <f t="shared" si="1"/>
        <v>-99332176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-126617559</v>
      </c>
      <c r="X27" s="28">
        <f t="shared" si="1"/>
        <v>-79692450</v>
      </c>
      <c r="Y27" s="28">
        <f t="shared" si="1"/>
        <v>-46925109</v>
      </c>
      <c r="Z27" s="29">
        <f>+IF(X27&lt;&gt;0,+(Y27/X27)*100,0)</f>
        <v>58.882753636009433</v>
      </c>
      <c r="AA27" s="30">
        <f>SUM(AA21:AA26)</f>
        <v>-159384900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-269544688</v>
      </c>
      <c r="D38" s="32">
        <f>+D17+D27+D36</f>
        <v>0</v>
      </c>
      <c r="E38" s="33">
        <f t="shared" si="3"/>
        <v>-59183108</v>
      </c>
      <c r="F38" s="2">
        <f t="shared" si="3"/>
        <v>-59183108</v>
      </c>
      <c r="G38" s="2">
        <f t="shared" si="3"/>
        <v>-3853240</v>
      </c>
      <c r="H38" s="2">
        <f t="shared" si="3"/>
        <v>-4198459</v>
      </c>
      <c r="I38" s="2">
        <f t="shared" si="3"/>
        <v>-7211490</v>
      </c>
      <c r="J38" s="2">
        <f t="shared" si="3"/>
        <v>-15263189</v>
      </c>
      <c r="K38" s="2">
        <f t="shared" si="3"/>
        <v>-1449182</v>
      </c>
      <c r="L38" s="2">
        <f t="shared" si="3"/>
        <v>-5829817</v>
      </c>
      <c r="M38" s="2">
        <f t="shared" si="3"/>
        <v>-83178896</v>
      </c>
      <c r="N38" s="2">
        <f t="shared" si="3"/>
        <v>-90457895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-105721084</v>
      </c>
      <c r="X38" s="2">
        <f t="shared" si="3"/>
        <v>-26892714</v>
      </c>
      <c r="Y38" s="2">
        <f t="shared" si="3"/>
        <v>-78828370</v>
      </c>
      <c r="Z38" s="34">
        <f>+IF(X38&lt;&gt;0,+(Y38/X38)*100,0)</f>
        <v>293.12166113096657</v>
      </c>
      <c r="AA38" s="35">
        <f>+AA17+AA27+AA36</f>
        <v>-59183108</v>
      </c>
    </row>
    <row r="39" spans="1:27" x14ac:dyDescent="0.25">
      <c r="A39" s="23" t="s">
        <v>60</v>
      </c>
      <c r="B39" s="17"/>
      <c r="C39" s="32">
        <v>3285795</v>
      </c>
      <c r="D39" s="32"/>
      <c r="E39" s="33"/>
      <c r="F39" s="2"/>
      <c r="G39" s="2">
        <v>-264475149</v>
      </c>
      <c r="H39" s="2">
        <f>+G40+H60</f>
        <v>-268328389</v>
      </c>
      <c r="I39" s="2">
        <f>+H40+I60</f>
        <v>-272526848</v>
      </c>
      <c r="J39" s="2">
        <f>+G39</f>
        <v>-264475149</v>
      </c>
      <c r="K39" s="2">
        <f>+I40+K60</f>
        <v>-279738338</v>
      </c>
      <c r="L39" s="2">
        <f>+K40+L60</f>
        <v>-281187520</v>
      </c>
      <c r="M39" s="2">
        <f>+L40+M60</f>
        <v>-287017337</v>
      </c>
      <c r="N39" s="2">
        <f>+K39</f>
        <v>-279738338</v>
      </c>
      <c r="O39" s="2">
        <f>+M40+O60</f>
        <v>-370196233</v>
      </c>
      <c r="P39" s="2">
        <f>+O40+P60</f>
        <v>-370196233</v>
      </c>
      <c r="Q39" s="2">
        <f>+P40+Q60</f>
        <v>-370196233</v>
      </c>
      <c r="R39" s="2">
        <f>+O39</f>
        <v>-370196233</v>
      </c>
      <c r="S39" s="2">
        <f>+Q40+S60</f>
        <v>-370196233</v>
      </c>
      <c r="T39" s="2">
        <f>+S40+T60</f>
        <v>-370196233</v>
      </c>
      <c r="U39" s="2">
        <f>+T40+U60</f>
        <v>-370196233</v>
      </c>
      <c r="V39" s="2">
        <f>+S39</f>
        <v>-370196233</v>
      </c>
      <c r="W39" s="2">
        <f>+G39</f>
        <v>-264475149</v>
      </c>
      <c r="X39" s="2"/>
      <c r="Y39" s="2">
        <f>+W39-X39</f>
        <v>-264475149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-266258893</v>
      </c>
      <c r="D40" s="43">
        <f t="shared" ref="D40:AA40" si="4">+D38+D39</f>
        <v>0</v>
      </c>
      <c r="E40" s="44">
        <f t="shared" si="4"/>
        <v>-59183108</v>
      </c>
      <c r="F40" s="45">
        <f t="shared" si="4"/>
        <v>-59183108</v>
      </c>
      <c r="G40" s="45">
        <f t="shared" si="4"/>
        <v>-268328389</v>
      </c>
      <c r="H40" s="45">
        <f t="shared" si="4"/>
        <v>-272526848</v>
      </c>
      <c r="I40" s="45">
        <f t="shared" si="4"/>
        <v>-279738338</v>
      </c>
      <c r="J40" s="45">
        <f>+I40</f>
        <v>-279738338</v>
      </c>
      <c r="K40" s="45">
        <f t="shared" si="4"/>
        <v>-281187520</v>
      </c>
      <c r="L40" s="45">
        <f t="shared" si="4"/>
        <v>-287017337</v>
      </c>
      <c r="M40" s="45">
        <f t="shared" si="4"/>
        <v>-370196233</v>
      </c>
      <c r="N40" s="45">
        <f>+M40</f>
        <v>-370196233</v>
      </c>
      <c r="O40" s="45">
        <f t="shared" si="4"/>
        <v>-370196233</v>
      </c>
      <c r="P40" s="45">
        <f t="shared" si="4"/>
        <v>-370196233</v>
      </c>
      <c r="Q40" s="45">
        <f t="shared" si="4"/>
        <v>-370196233</v>
      </c>
      <c r="R40" s="45">
        <f>+Q40</f>
        <v>-370196233</v>
      </c>
      <c r="S40" s="45">
        <f t="shared" si="4"/>
        <v>-370196233</v>
      </c>
      <c r="T40" s="45">
        <f t="shared" si="4"/>
        <v>-370196233</v>
      </c>
      <c r="U40" s="45">
        <f t="shared" si="4"/>
        <v>-370196233</v>
      </c>
      <c r="V40" s="45">
        <f>+U40</f>
        <v>-370196233</v>
      </c>
      <c r="W40" s="45">
        <f>+V40</f>
        <v>-370196233</v>
      </c>
      <c r="X40" s="45">
        <f t="shared" si="4"/>
        <v>-26892714</v>
      </c>
      <c r="Y40" s="45">
        <f t="shared" si="4"/>
        <v>-343303519</v>
      </c>
      <c r="Z40" s="46">
        <f>+IF(X40&lt;&gt;0,+(Y40/X40)*100,0)</f>
        <v>1276.5670248082808</v>
      </c>
      <c r="AA40" s="47">
        <f t="shared" si="4"/>
        <v>-59183108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-264475149</v>
      </c>
      <c r="J60">
        <v>-264475149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83968721</v>
      </c>
      <c r="D6" s="18"/>
      <c r="E6" s="19"/>
      <c r="F6" s="20"/>
      <c r="G6" s="20">
        <v>29613</v>
      </c>
      <c r="H6" s="20">
        <v>25709</v>
      </c>
      <c r="I6" s="20">
        <v>20878</v>
      </c>
      <c r="J6" s="20">
        <v>76200</v>
      </c>
      <c r="K6" s="20">
        <v>606860</v>
      </c>
      <c r="L6" s="20">
        <v>697545</v>
      </c>
      <c r="M6" s="20">
        <v>13556</v>
      </c>
      <c r="N6" s="20">
        <v>1317961</v>
      </c>
      <c r="O6" s="20"/>
      <c r="P6" s="20"/>
      <c r="Q6" s="20"/>
      <c r="R6" s="20"/>
      <c r="S6" s="20"/>
      <c r="T6" s="20"/>
      <c r="U6" s="20"/>
      <c r="V6" s="20"/>
      <c r="W6" s="20">
        <v>1394161</v>
      </c>
      <c r="X6" s="20"/>
      <c r="Y6" s="20">
        <v>1394161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518327782</v>
      </c>
      <c r="D7" s="18"/>
      <c r="E7" s="19">
        <v>8911673296</v>
      </c>
      <c r="F7" s="20">
        <v>8927131698</v>
      </c>
      <c r="G7" s="20">
        <v>70200140</v>
      </c>
      <c r="H7" s="20">
        <v>87629040</v>
      </c>
      <c r="I7" s="20">
        <v>-46165688</v>
      </c>
      <c r="J7" s="20">
        <v>111663492</v>
      </c>
      <c r="K7" s="20">
        <v>37726839</v>
      </c>
      <c r="L7" s="20">
        <v>32197362</v>
      </c>
      <c r="M7" s="20">
        <v>35525366</v>
      </c>
      <c r="N7" s="20">
        <v>105449567</v>
      </c>
      <c r="O7" s="20"/>
      <c r="P7" s="20"/>
      <c r="Q7" s="20"/>
      <c r="R7" s="20"/>
      <c r="S7" s="20"/>
      <c r="T7" s="20"/>
      <c r="U7" s="20"/>
      <c r="V7" s="20"/>
      <c r="W7" s="20">
        <v>217113059</v>
      </c>
      <c r="X7" s="20">
        <v>4459829499</v>
      </c>
      <c r="Y7" s="20">
        <v>-4242716440</v>
      </c>
      <c r="Z7" s="21">
        <v>-95.131808087087592</v>
      </c>
      <c r="AA7" s="22">
        <v>8927131698</v>
      </c>
    </row>
    <row r="8" spans="1:27" x14ac:dyDescent="0.25">
      <c r="A8" s="23" t="s">
        <v>36</v>
      </c>
      <c r="B8" s="17" t="s">
        <v>32</v>
      </c>
      <c r="C8" s="18">
        <v>1842626509</v>
      </c>
      <c r="D8" s="18"/>
      <c r="E8" s="19">
        <v>-135539106</v>
      </c>
      <c r="F8" s="20">
        <v>-135539106</v>
      </c>
      <c r="G8" s="20">
        <v>325652447</v>
      </c>
      <c r="H8" s="20">
        <v>148111582</v>
      </c>
      <c r="I8" s="20">
        <v>135779377</v>
      </c>
      <c r="J8" s="20">
        <v>609543406</v>
      </c>
      <c r="K8" s="20">
        <v>180989209</v>
      </c>
      <c r="L8" s="20">
        <v>139198340</v>
      </c>
      <c r="M8" s="20">
        <v>379657789</v>
      </c>
      <c r="N8" s="20">
        <v>699845338</v>
      </c>
      <c r="O8" s="20"/>
      <c r="P8" s="20"/>
      <c r="Q8" s="20"/>
      <c r="R8" s="20"/>
      <c r="S8" s="20"/>
      <c r="T8" s="20"/>
      <c r="U8" s="20"/>
      <c r="V8" s="20"/>
      <c r="W8" s="20">
        <v>1309388744</v>
      </c>
      <c r="X8" s="20">
        <v>-67769562</v>
      </c>
      <c r="Y8" s="20">
        <v>1377158306</v>
      </c>
      <c r="Z8" s="21">
        <v>-2032.1192366567161</v>
      </c>
      <c r="AA8" s="22">
        <v>-135539106</v>
      </c>
    </row>
    <row r="9" spans="1:27" x14ac:dyDescent="0.25">
      <c r="A9" s="23" t="s">
        <v>37</v>
      </c>
      <c r="B9" s="17" t="s">
        <v>6</v>
      </c>
      <c r="C9" s="18">
        <v>12879743</v>
      </c>
      <c r="D9" s="18"/>
      <c r="E9" s="19">
        <v>166946896</v>
      </c>
      <c r="F9" s="20">
        <v>166946896</v>
      </c>
      <c r="G9" s="20">
        <v>18449673</v>
      </c>
      <c r="H9" s="20">
        <v>6748459</v>
      </c>
      <c r="I9" s="20">
        <v>2298</v>
      </c>
      <c r="J9" s="20">
        <v>25200430</v>
      </c>
      <c r="K9" s="20">
        <v>4324549</v>
      </c>
      <c r="L9" s="20">
        <v>1434446</v>
      </c>
      <c r="M9" s="20">
        <v>34612833</v>
      </c>
      <c r="N9" s="20">
        <v>40371828</v>
      </c>
      <c r="O9" s="20"/>
      <c r="P9" s="20"/>
      <c r="Q9" s="20"/>
      <c r="R9" s="20"/>
      <c r="S9" s="20"/>
      <c r="T9" s="20"/>
      <c r="U9" s="20"/>
      <c r="V9" s="20"/>
      <c r="W9" s="20">
        <v>65572258</v>
      </c>
      <c r="X9" s="20">
        <v>86172282</v>
      </c>
      <c r="Y9" s="20">
        <v>-20600024</v>
      </c>
      <c r="Z9" s="21">
        <v>-23.905626637577036</v>
      </c>
      <c r="AA9" s="22">
        <v>166946896</v>
      </c>
    </row>
    <row r="10" spans="1:27" x14ac:dyDescent="0.25">
      <c r="A10" s="23" t="s">
        <v>38</v>
      </c>
      <c r="B10" s="17" t="s">
        <v>6</v>
      </c>
      <c r="C10" s="18">
        <v>5981015</v>
      </c>
      <c r="D10" s="18"/>
      <c r="E10" s="19">
        <v>106794042</v>
      </c>
      <c r="F10" s="20">
        <v>106794042</v>
      </c>
      <c r="G10" s="20">
        <v>-33342000</v>
      </c>
      <c r="H10" s="20"/>
      <c r="I10" s="20">
        <v>31104474</v>
      </c>
      <c r="J10" s="20">
        <v>-2237526</v>
      </c>
      <c r="K10" s="20">
        <v>41286420</v>
      </c>
      <c r="L10" s="20">
        <v>20492373</v>
      </c>
      <c r="M10" s="20">
        <v>151412262</v>
      </c>
      <c r="N10" s="20">
        <v>213191055</v>
      </c>
      <c r="O10" s="20"/>
      <c r="P10" s="20"/>
      <c r="Q10" s="20"/>
      <c r="R10" s="20"/>
      <c r="S10" s="20"/>
      <c r="T10" s="20"/>
      <c r="U10" s="20"/>
      <c r="V10" s="20"/>
      <c r="W10" s="20">
        <v>210953529</v>
      </c>
      <c r="X10" s="20">
        <v>53397018</v>
      </c>
      <c r="Y10" s="20">
        <v>157556511</v>
      </c>
      <c r="Z10" s="21">
        <v>295.06612335542786</v>
      </c>
      <c r="AA10" s="22">
        <v>106794042</v>
      </c>
    </row>
    <row r="11" spans="1:27" x14ac:dyDescent="0.25">
      <c r="A11" s="23" t="s">
        <v>39</v>
      </c>
      <c r="B11" s="17" t="s">
        <v>32</v>
      </c>
      <c r="C11" s="18">
        <v>15553520</v>
      </c>
      <c r="D11" s="18"/>
      <c r="E11" s="19">
        <v>-14975649</v>
      </c>
      <c r="F11" s="20">
        <v>-14975649</v>
      </c>
      <c r="G11" s="20">
        <v>1060174</v>
      </c>
      <c r="H11" s="20">
        <v>1362204</v>
      </c>
      <c r="I11" s="20">
        <v>1193118</v>
      </c>
      <c r="J11" s="20">
        <v>3615496</v>
      </c>
      <c r="K11" s="20">
        <v>1169583</v>
      </c>
      <c r="L11" s="20">
        <v>875385</v>
      </c>
      <c r="M11" s="20">
        <v>726084</v>
      </c>
      <c r="N11" s="20">
        <v>2771052</v>
      </c>
      <c r="O11" s="20"/>
      <c r="P11" s="20"/>
      <c r="Q11" s="20"/>
      <c r="R11" s="20"/>
      <c r="S11" s="20"/>
      <c r="T11" s="20"/>
      <c r="U11" s="20"/>
      <c r="V11" s="20"/>
      <c r="W11" s="20">
        <v>6386548</v>
      </c>
      <c r="X11" s="20">
        <v>-7487820</v>
      </c>
      <c r="Y11" s="20">
        <v>13874368</v>
      </c>
      <c r="Z11" s="21">
        <v>-185.29248833438839</v>
      </c>
      <c r="AA11" s="22">
        <v>-14975649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-2507229941</v>
      </c>
      <c r="D14" s="18"/>
      <c r="E14" s="19">
        <v>-1133627939</v>
      </c>
      <c r="F14" s="20">
        <v>-1133627939</v>
      </c>
      <c r="G14" s="20">
        <v>-266692987</v>
      </c>
      <c r="H14" s="20">
        <v>-117980096</v>
      </c>
      <c r="I14" s="20">
        <v>-255767998</v>
      </c>
      <c r="J14" s="20">
        <v>-640441081</v>
      </c>
      <c r="K14" s="20">
        <v>-221699142</v>
      </c>
      <c r="L14" s="20">
        <v>-190933067</v>
      </c>
      <c r="M14" s="20">
        <v>-293303991</v>
      </c>
      <c r="N14" s="20">
        <v>-705936200</v>
      </c>
      <c r="O14" s="20"/>
      <c r="P14" s="20"/>
      <c r="Q14" s="20"/>
      <c r="R14" s="20"/>
      <c r="S14" s="20"/>
      <c r="T14" s="20"/>
      <c r="U14" s="20"/>
      <c r="V14" s="20"/>
      <c r="W14" s="20">
        <v>-1346377281</v>
      </c>
      <c r="X14" s="20">
        <v>-626072044</v>
      </c>
      <c r="Y14" s="20">
        <v>-720305237</v>
      </c>
      <c r="Z14" s="21">
        <v>115.05149349872585</v>
      </c>
      <c r="AA14" s="22">
        <v>-1133627939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-142850017</v>
      </c>
      <c r="F15" s="20">
        <v>-142850017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-71425008</v>
      </c>
      <c r="Y15" s="20">
        <v>71425008</v>
      </c>
      <c r="Z15" s="21">
        <v>-100</v>
      </c>
      <c r="AA15" s="22">
        <v>-142850017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-27892651</v>
      </c>
      <c r="D17" s="26">
        <f>SUM(D6:D16)</f>
        <v>0</v>
      </c>
      <c r="E17" s="27">
        <f t="shared" si="0"/>
        <v>7758421523</v>
      </c>
      <c r="F17" s="28">
        <f t="shared" si="0"/>
        <v>7773879925</v>
      </c>
      <c r="G17" s="28">
        <f t="shared" si="0"/>
        <v>115357060</v>
      </c>
      <c r="H17" s="28">
        <f t="shared" si="0"/>
        <v>125896898</v>
      </c>
      <c r="I17" s="28">
        <f t="shared" si="0"/>
        <v>-133833541</v>
      </c>
      <c r="J17" s="28">
        <f t="shared" si="0"/>
        <v>107420417</v>
      </c>
      <c r="K17" s="28">
        <f t="shared" si="0"/>
        <v>44404318</v>
      </c>
      <c r="L17" s="28">
        <f t="shared" si="0"/>
        <v>3962384</v>
      </c>
      <c r="M17" s="28">
        <f t="shared" si="0"/>
        <v>308643899</v>
      </c>
      <c r="N17" s="28">
        <f t="shared" si="0"/>
        <v>357010601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464431018</v>
      </c>
      <c r="X17" s="28">
        <f t="shared" si="0"/>
        <v>3826644365</v>
      </c>
      <c r="Y17" s="28">
        <f t="shared" si="0"/>
        <v>-3362213347</v>
      </c>
      <c r="Z17" s="29">
        <f>+IF(X17&lt;&gt;0,+(Y17/X17)*100,0)</f>
        <v>-87.863230190715669</v>
      </c>
      <c r="AA17" s="30">
        <f>SUM(AA6:AA16)</f>
        <v>7773879925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-699775573</v>
      </c>
      <c r="D26" s="18"/>
      <c r="E26" s="19">
        <v>-669765501</v>
      </c>
      <c r="F26" s="20">
        <v>-669765501</v>
      </c>
      <c r="G26" s="20">
        <v>-5684085</v>
      </c>
      <c r="H26" s="20">
        <v>-38431550</v>
      </c>
      <c r="I26" s="20">
        <v>-37221644</v>
      </c>
      <c r="J26" s="20">
        <v>-81337279</v>
      </c>
      <c r="K26" s="20">
        <v>-28814171</v>
      </c>
      <c r="L26" s="20">
        <v>-268749832</v>
      </c>
      <c r="M26" s="20">
        <v>-123970894</v>
      </c>
      <c r="N26" s="20">
        <v>-421534897</v>
      </c>
      <c r="O26" s="20"/>
      <c r="P26" s="20"/>
      <c r="Q26" s="20"/>
      <c r="R26" s="20"/>
      <c r="S26" s="20"/>
      <c r="T26" s="20"/>
      <c r="U26" s="20"/>
      <c r="V26" s="20"/>
      <c r="W26" s="20">
        <v>-502872176</v>
      </c>
      <c r="X26" s="20">
        <v>-334873760</v>
      </c>
      <c r="Y26" s="20">
        <v>-167998416</v>
      </c>
      <c r="Z26" s="21">
        <v>50.167685876612133</v>
      </c>
      <c r="AA26" s="22">
        <v>-669765501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-701432907</v>
      </c>
      <c r="D27" s="26">
        <f>SUM(D21:D26)</f>
        <v>0</v>
      </c>
      <c r="E27" s="27">
        <f t="shared" si="1"/>
        <v>-669765501</v>
      </c>
      <c r="F27" s="28">
        <f t="shared" si="1"/>
        <v>-669765501</v>
      </c>
      <c r="G27" s="28">
        <f t="shared" si="1"/>
        <v>-5684085</v>
      </c>
      <c r="H27" s="28">
        <f t="shared" si="1"/>
        <v>-38431550</v>
      </c>
      <c r="I27" s="28">
        <f t="shared" si="1"/>
        <v>-37221644</v>
      </c>
      <c r="J27" s="28">
        <f t="shared" si="1"/>
        <v>-81337279</v>
      </c>
      <c r="K27" s="28">
        <f t="shared" si="1"/>
        <v>-28814171</v>
      </c>
      <c r="L27" s="28">
        <f t="shared" si="1"/>
        <v>-268749832</v>
      </c>
      <c r="M27" s="28">
        <f t="shared" si="1"/>
        <v>-123970894</v>
      </c>
      <c r="N27" s="28">
        <f t="shared" si="1"/>
        <v>-421534897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-502872176</v>
      </c>
      <c r="X27" s="28">
        <f t="shared" si="1"/>
        <v>-334873760</v>
      </c>
      <c r="Y27" s="28">
        <f t="shared" si="1"/>
        <v>-167998416</v>
      </c>
      <c r="Z27" s="29">
        <f>+IF(X27&lt;&gt;0,+(Y27/X27)*100,0)</f>
        <v>50.167685876612133</v>
      </c>
      <c r="AA27" s="30">
        <f>SUM(AA21:AA26)</f>
        <v>-669765501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-9433</v>
      </c>
      <c r="D33" s="18"/>
      <c r="E33" s="19"/>
      <c r="F33" s="20"/>
      <c r="G33" s="20">
        <v>-128</v>
      </c>
      <c r="H33" s="36">
        <v>-161</v>
      </c>
      <c r="I33" s="36">
        <v>-330</v>
      </c>
      <c r="J33" s="36">
        <v>-619</v>
      </c>
      <c r="K33" s="20">
        <v>-558</v>
      </c>
      <c r="L33" s="20">
        <v>-27</v>
      </c>
      <c r="M33" s="20"/>
      <c r="N33" s="20">
        <v>-585</v>
      </c>
      <c r="O33" s="36"/>
      <c r="P33" s="36"/>
      <c r="Q33" s="36"/>
      <c r="R33" s="20"/>
      <c r="S33" s="20"/>
      <c r="T33" s="20"/>
      <c r="U33" s="20"/>
      <c r="V33" s="36"/>
      <c r="W33" s="36">
        <v>-1204</v>
      </c>
      <c r="X33" s="36"/>
      <c r="Y33" s="20">
        <v>-1204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-9433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-128</v>
      </c>
      <c r="H36" s="28">
        <f t="shared" si="2"/>
        <v>-161</v>
      </c>
      <c r="I36" s="28">
        <f t="shared" si="2"/>
        <v>-330</v>
      </c>
      <c r="J36" s="28">
        <f t="shared" si="2"/>
        <v>-619</v>
      </c>
      <c r="K36" s="28">
        <f t="shared" si="2"/>
        <v>-558</v>
      </c>
      <c r="L36" s="28">
        <f t="shared" si="2"/>
        <v>-27</v>
      </c>
      <c r="M36" s="28">
        <f t="shared" si="2"/>
        <v>0</v>
      </c>
      <c r="N36" s="28">
        <f t="shared" si="2"/>
        <v>-585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-1204</v>
      </c>
      <c r="X36" s="28">
        <f t="shared" si="2"/>
        <v>0</v>
      </c>
      <c r="Y36" s="28">
        <f t="shared" si="2"/>
        <v>-1204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-729334991</v>
      </c>
      <c r="D38" s="32">
        <f>+D17+D27+D36</f>
        <v>0</v>
      </c>
      <c r="E38" s="33">
        <f t="shared" si="3"/>
        <v>7088656022</v>
      </c>
      <c r="F38" s="2">
        <f t="shared" si="3"/>
        <v>7104114424</v>
      </c>
      <c r="G38" s="2">
        <f t="shared" si="3"/>
        <v>109672847</v>
      </c>
      <c r="H38" s="2">
        <f t="shared" si="3"/>
        <v>87465187</v>
      </c>
      <c r="I38" s="2">
        <f t="shared" si="3"/>
        <v>-171055515</v>
      </c>
      <c r="J38" s="2">
        <f t="shared" si="3"/>
        <v>26082519</v>
      </c>
      <c r="K38" s="2">
        <f t="shared" si="3"/>
        <v>15589589</v>
      </c>
      <c r="L38" s="2">
        <f t="shared" si="3"/>
        <v>-264787475</v>
      </c>
      <c r="M38" s="2">
        <f t="shared" si="3"/>
        <v>184673005</v>
      </c>
      <c r="N38" s="2">
        <f t="shared" si="3"/>
        <v>-64524881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-38442362</v>
      </c>
      <c r="X38" s="2">
        <f t="shared" si="3"/>
        <v>3491770605</v>
      </c>
      <c r="Y38" s="2">
        <f t="shared" si="3"/>
        <v>-3530212967</v>
      </c>
      <c r="Z38" s="34">
        <f>+IF(X38&lt;&gt;0,+(Y38/X38)*100,0)</f>
        <v>-101.1009417956882</v>
      </c>
      <c r="AA38" s="35">
        <f>+AA17+AA27+AA36</f>
        <v>7104114424</v>
      </c>
    </row>
    <row r="39" spans="1:27" x14ac:dyDescent="0.25">
      <c r="A39" s="23" t="s">
        <v>60</v>
      </c>
      <c r="B39" s="17"/>
      <c r="C39" s="32">
        <v>89959285</v>
      </c>
      <c r="D39" s="32"/>
      <c r="E39" s="33">
        <v>86965437</v>
      </c>
      <c r="F39" s="2">
        <v>86965437</v>
      </c>
      <c r="G39" s="2">
        <v>-63311439</v>
      </c>
      <c r="H39" s="2">
        <f>+G40+H60</f>
        <v>46435550</v>
      </c>
      <c r="I39" s="2">
        <f>+H40+I60</f>
        <v>133900737</v>
      </c>
      <c r="J39" s="2">
        <f>+G39</f>
        <v>-63311439</v>
      </c>
      <c r="K39" s="2">
        <f>+I40+K60</f>
        <v>-37154778</v>
      </c>
      <c r="L39" s="2">
        <f>+K40+L60</f>
        <v>-21565189</v>
      </c>
      <c r="M39" s="2">
        <f>+L40+M60</f>
        <v>-286352664</v>
      </c>
      <c r="N39" s="2">
        <f>+K39</f>
        <v>-37154778</v>
      </c>
      <c r="O39" s="2">
        <f>+M40+O60</f>
        <v>-101679659</v>
      </c>
      <c r="P39" s="2">
        <f>+O40+P60</f>
        <v>-101679659</v>
      </c>
      <c r="Q39" s="2">
        <f>+P40+Q60</f>
        <v>-101679659</v>
      </c>
      <c r="R39" s="2">
        <f>+O39</f>
        <v>-101679659</v>
      </c>
      <c r="S39" s="2">
        <f>+Q40+S60</f>
        <v>-101679659</v>
      </c>
      <c r="T39" s="2">
        <f>+S40+T60</f>
        <v>-101679659</v>
      </c>
      <c r="U39" s="2">
        <f>+T40+U60</f>
        <v>-101679659</v>
      </c>
      <c r="V39" s="2">
        <f>+S39</f>
        <v>-101679659</v>
      </c>
      <c r="W39" s="2">
        <f>+G39</f>
        <v>-63311439</v>
      </c>
      <c r="X39" s="2">
        <v>86965437</v>
      </c>
      <c r="Y39" s="2">
        <f>+W39-X39</f>
        <v>-150276876</v>
      </c>
      <c r="Z39" s="34">
        <f>+IF(X39&lt;&gt;0,+(Y39/X39)*100,0)</f>
        <v>-172.80069092276281</v>
      </c>
      <c r="AA39" s="35">
        <v>86965437</v>
      </c>
    </row>
    <row r="40" spans="1:27" x14ac:dyDescent="0.25">
      <c r="A40" s="41" t="s">
        <v>62</v>
      </c>
      <c r="B40" s="42" t="s">
        <v>61</v>
      </c>
      <c r="C40" s="43">
        <f>+C38+C39</f>
        <v>-639375706</v>
      </c>
      <c r="D40" s="43">
        <f t="shared" ref="D40:AA40" si="4">+D38+D39</f>
        <v>0</v>
      </c>
      <c r="E40" s="44">
        <f t="shared" si="4"/>
        <v>7175621459</v>
      </c>
      <c r="F40" s="45">
        <f t="shared" si="4"/>
        <v>7191079861</v>
      </c>
      <c r="G40" s="45">
        <f t="shared" si="4"/>
        <v>46361408</v>
      </c>
      <c r="H40" s="45">
        <f t="shared" si="4"/>
        <v>133900737</v>
      </c>
      <c r="I40" s="45">
        <f t="shared" si="4"/>
        <v>-37154778</v>
      </c>
      <c r="J40" s="45">
        <f>+I40</f>
        <v>-37154778</v>
      </c>
      <c r="K40" s="45">
        <f t="shared" si="4"/>
        <v>-21565189</v>
      </c>
      <c r="L40" s="45">
        <f t="shared" si="4"/>
        <v>-286352664</v>
      </c>
      <c r="M40" s="45">
        <f t="shared" si="4"/>
        <v>-101679659</v>
      </c>
      <c r="N40" s="45">
        <f>+M40</f>
        <v>-101679659</v>
      </c>
      <c r="O40" s="45">
        <f t="shared" si="4"/>
        <v>-101679659</v>
      </c>
      <c r="P40" s="45">
        <f t="shared" si="4"/>
        <v>-101679659</v>
      </c>
      <c r="Q40" s="45">
        <f t="shared" si="4"/>
        <v>-101679659</v>
      </c>
      <c r="R40" s="45">
        <f>+Q40</f>
        <v>-101679659</v>
      </c>
      <c r="S40" s="45">
        <f t="shared" si="4"/>
        <v>-101679659</v>
      </c>
      <c r="T40" s="45">
        <f t="shared" si="4"/>
        <v>-101679659</v>
      </c>
      <c r="U40" s="45">
        <f t="shared" si="4"/>
        <v>-101679659</v>
      </c>
      <c r="V40" s="45">
        <f>+U40</f>
        <v>-101679659</v>
      </c>
      <c r="W40" s="45">
        <f>+V40</f>
        <v>-101679659</v>
      </c>
      <c r="X40" s="45">
        <f t="shared" si="4"/>
        <v>3578736042</v>
      </c>
      <c r="Y40" s="45">
        <f t="shared" si="4"/>
        <v>-3680489843</v>
      </c>
      <c r="Z40" s="46">
        <f>+IF(X40&lt;&gt;0,+(Y40/X40)*100,0)</f>
        <v>-102.84328879821867</v>
      </c>
      <c r="AA40" s="47">
        <f t="shared" si="4"/>
        <v>7191079861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-63311439</v>
      </c>
      <c r="H60">
        <v>74142</v>
      </c>
      <c r="J60">
        <v>-63311439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AEFACE-2E6B-4A1D-AC09-F7DD72BB8001}"/>
</file>

<file path=customXml/itemProps2.xml><?xml version="1.0" encoding="utf-8"?>
<ds:datastoreItem xmlns:ds="http://schemas.openxmlformats.org/officeDocument/2006/customXml" ds:itemID="{E8FF09C2-DBE1-40AC-B301-7D2596F476DA}"/>
</file>

<file path=customXml/itemProps3.xml><?xml version="1.0" encoding="utf-8"?>
<ds:datastoreItem xmlns:ds="http://schemas.openxmlformats.org/officeDocument/2006/customXml" ds:itemID="{D136C664-E29B-4979-A4CA-2E4A5C0DAB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2026-02-12T08:21:27Z</dcterms:created>
  <dcterms:modified xsi:type="dcterms:W3CDTF">2026-02-12T08:22:37Z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